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CARPETA SENA\SENA 2026\INFORMES\CUOTA 5 MAYO\GC\"/>
    </mc:Choice>
  </mc:AlternateContent>
  <xr:revisionPtr revIDLastSave="0" documentId="13_ncr:1_{B94966E9-90A1-47D5-B7AD-3406BB6FD6F6}" xr6:coauthVersionLast="45" xr6:coauthVersionMax="45" xr10:uidLastSave="{00000000-0000-0000-0000-000000000000}"/>
  <bookViews>
    <workbookView xWindow="-110" yWindow="-110" windowWidth="19420" windowHeight="10300" xr2:uid="{00000000-000D-0000-FFFF-FFFF00000000}"/>
  </bookViews>
  <sheets>
    <sheet name="HORAS DIRECTAS ASTIN" sheetId="1" r:id="rId1"/>
    <sheet name="OTRAS ACTIVIDAD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7" roundtripDataChecksum="Cc+Nyo7VEWaESqS6FivPOx13GXVPt30Rx576Z6eTm7U="/>
    </ext>
  </extLst>
</workbook>
</file>

<file path=xl/calcChain.xml><?xml version="1.0" encoding="utf-8"?>
<calcChain xmlns="http://schemas.openxmlformats.org/spreadsheetml/2006/main">
  <c r="V19" i="1" l="1"/>
  <c r="S39" i="2" l="1"/>
  <c r="S44" i="2" s="1"/>
  <c r="S17" i="2"/>
  <c r="S10" i="2"/>
  <c r="V42" i="1"/>
  <c r="V33" i="1"/>
  <c r="V27" i="1"/>
  <c r="V43" i="1" l="1"/>
  <c r="S46" i="2" s="1"/>
  <c r="S42" i="2" l="1"/>
</calcChain>
</file>

<file path=xl/sharedStrings.xml><?xml version="1.0" encoding="utf-8"?>
<sst xmlns="http://schemas.openxmlformats.org/spreadsheetml/2006/main" count="325" uniqueCount="124">
  <si>
    <t>Regional Valle</t>
  </si>
  <si>
    <t>CENTRO NACIONAL DE ASISTENCIA TÉCNICA A LA INDUSTRIA - ASTIN
REPORTE MENSUAL</t>
  </si>
  <si>
    <t>Código: 9230-FP-F-070
Versión 04</t>
  </si>
  <si>
    <t>Objeto del contrato</t>
  </si>
  <si>
    <t xml:space="preserve">PERÍODO: </t>
  </si>
  <si>
    <t>INSTRUCTOR:</t>
  </si>
  <si>
    <t>CEDULA:</t>
  </si>
  <si>
    <t>DE:</t>
  </si>
  <si>
    <t xml:space="preserve">FECHA DE ELABORACIÓN: </t>
  </si>
  <si>
    <t>FORMACIÓN TITULADA</t>
  </si>
  <si>
    <t>Ficha</t>
  </si>
  <si>
    <t>Nombre programa</t>
  </si>
  <si>
    <t>Código proyecto en SOFIA</t>
  </si>
  <si>
    <t>Nombre de la Competencia</t>
  </si>
  <si>
    <t>Resultado de aprendizaje</t>
  </si>
  <si>
    <t xml:space="preserve">Nombre Evidencia </t>
  </si>
  <si>
    <t>Jornada</t>
  </si>
  <si>
    <t>Ambiente</t>
  </si>
  <si>
    <t xml:space="preserve"> Municipio</t>
  </si>
  <si>
    <t>Fecha de Terminación del RAP</t>
  </si>
  <si>
    <t>Horas Formato 24H</t>
  </si>
  <si>
    <t>Fechas</t>
  </si>
  <si>
    <t>Días</t>
  </si>
  <si>
    <t>TOTAL HORAS</t>
  </si>
  <si>
    <t>Desde</t>
  </si>
  <si>
    <t>Hasta</t>
  </si>
  <si>
    <t>L</t>
  </si>
  <si>
    <t>M</t>
  </si>
  <si>
    <t>J</t>
  </si>
  <si>
    <t>V</t>
  </si>
  <si>
    <t>S</t>
  </si>
  <si>
    <t>D</t>
  </si>
  <si>
    <t>SUBTOTAL</t>
  </si>
  <si>
    <t>FORMACIÓN COMPLEMENTARIA PRESENCIAL O VIRTUAL, EVENTOS DIVULGACIÓN TECNOLÓGICA EDT</t>
  </si>
  <si>
    <t>Código del curso</t>
  </si>
  <si>
    <t>Nombre del Curso o EDT</t>
  </si>
  <si>
    <t>Nombre de la empresa</t>
  </si>
  <si>
    <t>Departamento</t>
  </si>
  <si>
    <t xml:space="preserve">SERVICIOS TECNOLÓGICOS </t>
  </si>
  <si>
    <t>Radicado</t>
  </si>
  <si>
    <t>Nombre de la Empresa</t>
  </si>
  <si>
    <t>Código</t>
  </si>
  <si>
    <t>Horas 24H</t>
  </si>
  <si>
    <t xml:space="preserve">1. Proyectos de investigación aplicada, 2.Asistencia técnica, </t>
  </si>
  <si>
    <t>DISEÑO CURRICULAR y/o DESARROLLO CURRICULAR</t>
  </si>
  <si>
    <t>Número Proyecto o Programa</t>
  </si>
  <si>
    <t>NOMBRE DEL PROGRAMA</t>
  </si>
  <si>
    <t>ENTREGABLES (proyecto formativo, planeación pedagógica; guías, instrumentos de evaluación)</t>
  </si>
  <si>
    <t>TOTAL HOJA</t>
  </si>
  <si>
    <t>Instructora</t>
  </si>
  <si>
    <t>Bobo. Coordinador Académico</t>
  </si>
  <si>
    <t>Profesional - Supervisor de Contrato</t>
  </si>
  <si>
    <t>OTRAS HORAS DIRECTAS</t>
  </si>
  <si>
    <t>Código Actividad</t>
  </si>
  <si>
    <t>NOMBRE DE LA ACTIVIDAD</t>
  </si>
  <si>
    <t>Horas</t>
  </si>
  <si>
    <t>1. Tutoría 2. Homologación 3. Participación Equipo Pedagógico 4. Desplazamiento Giras Técnicas 5. Mantenimiento Equipo, 6. Comité de Evaluación y Seguimiento  7.Tutorias al Emprendedor,</t>
  </si>
  <si>
    <t>SEGUIMIENTO ETAPA PRODUCTIVA</t>
  </si>
  <si>
    <t>PROGRAMA</t>
  </si>
  <si>
    <t>EMPRESA</t>
  </si>
  <si>
    <t>ID APRENDIZ</t>
  </si>
  <si>
    <t>NOMBRE COMPLETO APRENDIZ</t>
  </si>
  <si>
    <t>OTRAS HORAS INDIRECTAS</t>
  </si>
  <si>
    <t>PARTICIPACIÓN EN ACCIONES DE CAPACITACION</t>
  </si>
  <si>
    <t>NOMBRE DEL EVENTO</t>
  </si>
  <si>
    <t>OTRAS HORAS</t>
  </si>
  <si>
    <t xml:space="preserve">1.  Actividades Administrativas   2 . Actividades Culturales    3. Compensatorio por Trabajo Dominical  4. Permiso Sindical   5. Incapacidad   6. Licencia  </t>
  </si>
  <si>
    <t>TOTAL HORAS DIRECTAS</t>
  </si>
  <si>
    <t>TOTAL HORAS INDIRECTAS</t>
  </si>
  <si>
    <t>TOTAL</t>
  </si>
  <si>
    <t>Firma del Instructor</t>
  </si>
  <si>
    <t>12:00pm</t>
  </si>
  <si>
    <t>3. Actividades Administrativas, 5. Jornadas de Alistamiento</t>
  </si>
  <si>
    <t>SORY SIRLEY COPETE ANDRADE</t>
  </si>
  <si>
    <t>TADÓ-CHOCÓ</t>
  </si>
  <si>
    <t>x</t>
  </si>
  <si>
    <t>Prestar servicios personales para apoyar la planeación, orientación y ejecución de los procesos de formación profesional integral asociados a la estrategia de ECONOMIA POPULAR (Full Popular) del Centro ASTIN, en sus diferentes niveles y modalidades, en concordancia con las políticas institucionales y la normatividad vigente durante la vigencia 2026.</t>
  </si>
  <si>
    <t>Diurrno</t>
  </si>
  <si>
    <t>Externo</t>
  </si>
  <si>
    <t>Jamundí</t>
  </si>
  <si>
    <t>Valle del Cauca</t>
  </si>
  <si>
    <t>7am</t>
  </si>
  <si>
    <t>12pm</t>
  </si>
  <si>
    <t>7:00am</t>
  </si>
  <si>
    <t>Cali</t>
  </si>
  <si>
    <t>X</t>
  </si>
  <si>
    <t>Diurno</t>
  </si>
  <si>
    <t>Fundación Club Campestre de Cali</t>
  </si>
  <si>
    <t>Higiene para Manipuladores de Alimentos</t>
  </si>
  <si>
    <t>Consejo Comunitario el Guabal</t>
  </si>
  <si>
    <t>Diurna</t>
  </si>
  <si>
    <t>Técnico en Monitoreo Ambiental</t>
  </si>
  <si>
    <t>12:pm</t>
  </si>
  <si>
    <t>Revisión y organización del material pedagógico (guías de aprendizajes, olan de sesión, planeación pedagogica)</t>
  </si>
  <si>
    <t>Lun. 6 abril</t>
  </si>
  <si>
    <t>3:pm</t>
  </si>
  <si>
    <t>6:pm</t>
  </si>
  <si>
    <t>Preparación de formación</t>
  </si>
  <si>
    <t>Vier.10 abril</t>
  </si>
  <si>
    <t>7:am</t>
  </si>
  <si>
    <t>4.mayo</t>
  </si>
  <si>
    <t>11.mayo</t>
  </si>
  <si>
    <t>25.mayo</t>
  </si>
  <si>
    <t>Auxiliar trabajo de la madera</t>
  </si>
  <si>
    <t>Interno</t>
  </si>
  <si>
    <t>7.mayo</t>
  </si>
  <si>
    <t>Casa Matria</t>
  </si>
  <si>
    <t>Pendiente</t>
  </si>
  <si>
    <t>Obtención de muestras representativas de agua, suelo y aire</t>
  </si>
  <si>
    <t>Alistar materiales, equipos e insumos para la obtenció  de muestras de aguas, suelos, olores y medición de ruido de acuerdo al protocolo y procedimientos técnicos</t>
  </si>
  <si>
    <t>Evidencia de Conocimiento: Taller sobre estudios de caso e interpretación de normatividad ambiental, protocolos y procedimientos técnicos para la toma de muestras variables.</t>
  </si>
  <si>
    <t>Aplicar prácticas de protección ambiental, seguridad y salud en el trabajo de acuerdo con las políticas organizacionales y la normatividad vigente.</t>
  </si>
  <si>
    <t>Analizar las estrategias para la prevención y control de los impactos ambientales y de los accidentes y enfermedades laborales (ATEL) de acuerdo con las políticas organizacionales y el entorno social.</t>
  </si>
  <si>
    <t>14.mayo</t>
  </si>
  <si>
    <t>21.mayo</t>
  </si>
  <si>
    <t>28.mayo</t>
  </si>
  <si>
    <t>8am</t>
  </si>
  <si>
    <t>5pm</t>
  </si>
  <si>
    <t xml:space="preserve">     2/05//2026</t>
  </si>
  <si>
    <t>04/05/2026 al 31/05/2026</t>
  </si>
  <si>
    <t>De producto
Capítulo de diagnóstico ambiental y de seguridad y salud en el trabajo.</t>
  </si>
  <si>
    <t>30.mayo</t>
  </si>
  <si>
    <t>30.junio</t>
  </si>
  <si>
    <t>8:am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</si>
</sst>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5" formatCode="dd/mm"/>
    <numFmt numFmtId="166" formatCode="0.0"/>
  </numFmts>
  <fonts count="46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2"/>
      <color rgb="FF0070C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rgb="FF0070C0"/>
      <name val="Arial"/>
      <family val="2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9"/>
      <color rgb="FF000000"/>
      <name val="Arial"/>
      <family val="2"/>
    </font>
    <font>
      <sz val="14"/>
      <color rgb="FF000000"/>
      <name val="Tahoma"/>
      <family val="2"/>
    </font>
    <font>
      <sz val="9"/>
      <color rgb="FF000000"/>
      <name val="Tahoma"/>
      <family val="2"/>
    </font>
    <font>
      <sz val="10"/>
      <color rgb="FF000000"/>
      <name val="Tahoma"/>
      <family val="2"/>
    </font>
    <font>
      <sz val="8"/>
      <color rgb="FF000000"/>
      <name val="Tahoma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0"/>
      <color rgb="FF000000"/>
      <name val="Arial"/>
      <family val="2"/>
      <scheme val="minor"/>
    </font>
    <font>
      <b/>
      <sz val="8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2"/>
      <color rgb="FF000000"/>
      <name val="Arial"/>
      <family val="2"/>
    </font>
    <font>
      <b/>
      <sz val="10"/>
      <color rgb="FF000000"/>
      <name val="Arial"/>
      <family val="2"/>
    </font>
    <font>
      <sz val="8"/>
      <name val="Arial"/>
      <family val="2"/>
      <scheme val="minor"/>
    </font>
    <font>
      <sz val="9"/>
      <name val="Arial"/>
      <family val="2"/>
    </font>
    <font>
      <b/>
      <sz val="9"/>
      <color theme="1"/>
      <name val="Arial"/>
      <family val="2"/>
      <scheme val="major"/>
    </font>
    <font>
      <sz val="9"/>
      <name val="Arial"/>
      <family val="2"/>
      <scheme val="major"/>
    </font>
    <font>
      <sz val="9"/>
      <color rgb="FF000000"/>
      <name val="Arial"/>
      <family val="2"/>
      <scheme val="major"/>
    </font>
    <font>
      <sz val="9"/>
      <color theme="1"/>
      <name val="Arial"/>
      <family val="2"/>
      <scheme val="major"/>
    </font>
    <font>
      <sz val="9"/>
      <color rgb="FF000000"/>
      <name val="Arial"/>
      <family val="2"/>
      <scheme val="minor"/>
    </font>
    <font>
      <sz val="10"/>
      <color rgb="FF000000"/>
      <name val="Arial"/>
      <family val="2"/>
      <scheme val="major"/>
    </font>
    <font>
      <sz val="8"/>
      <color theme="1"/>
      <name val="Arial"/>
      <family val="2"/>
    </font>
    <font>
      <b/>
      <sz val="9"/>
      <name val="Arial"/>
      <family val="2"/>
    </font>
    <font>
      <b/>
      <sz val="10"/>
      <color rgb="FF000000"/>
      <name val="Arial"/>
      <family val="2"/>
      <scheme val="minor"/>
    </font>
    <font>
      <b/>
      <sz val="10"/>
      <color rgb="FF000000"/>
      <name val="Sansserif"/>
    </font>
  </fonts>
  <fills count="1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00B0F0"/>
        <bgColor rgb="FF00B0F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theme="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6">
    <xf numFmtId="0" fontId="0" fillId="0" borderId="0" xfId="0"/>
    <xf numFmtId="0" fontId="5" fillId="2" borderId="1" xfId="0" applyFont="1" applyFill="1" applyBorder="1"/>
    <xf numFmtId="0" fontId="1" fillId="2" borderId="1" xfId="0" applyFont="1" applyFill="1" applyBorder="1" applyAlignment="1">
      <alignment vertical="center"/>
    </xf>
    <xf numFmtId="0" fontId="8" fillId="0" borderId="6" xfId="0" applyFont="1" applyBorder="1" applyAlignment="1">
      <alignment horizontal="center"/>
    </xf>
    <xf numFmtId="17" fontId="1" fillId="5" borderId="6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vertical="center"/>
    </xf>
    <xf numFmtId="0" fontId="10" fillId="5" borderId="6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1" fillId="5" borderId="6" xfId="0" applyFont="1" applyFill="1" applyBorder="1" applyAlignment="1">
      <alignment vertical="center"/>
    </xf>
    <xf numFmtId="1" fontId="10" fillId="3" borderId="6" xfId="0" applyNumberFormat="1" applyFont="1" applyFill="1" applyBorder="1" applyAlignment="1">
      <alignment horizontal="center" vertical="top"/>
    </xf>
    <xf numFmtId="0" fontId="12" fillId="2" borderId="1" xfId="0" applyFont="1" applyFill="1" applyBorder="1"/>
    <xf numFmtId="0" fontId="14" fillId="0" borderId="6" xfId="0" applyFont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wrapText="1"/>
    </xf>
    <xf numFmtId="0" fontId="8" fillId="0" borderId="6" xfId="0" applyFont="1" applyBorder="1"/>
    <xf numFmtId="0" fontId="6" fillId="0" borderId="6" xfId="0" applyFont="1" applyBorder="1" applyAlignment="1">
      <alignment horizontal="center" vertical="center"/>
    </xf>
    <xf numFmtId="165" fontId="17" fillId="0" borderId="6" xfId="0" applyNumberFormat="1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20" fontId="19" fillId="0" borderId="6" xfId="0" applyNumberFormat="1" applyFont="1" applyBorder="1" applyAlignment="1">
      <alignment horizontal="center"/>
    </xf>
    <xf numFmtId="49" fontId="18" fillId="0" borderId="6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top"/>
    </xf>
    <xf numFmtId="17" fontId="6" fillId="4" borderId="6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1" fontId="10" fillId="4" borderId="8" xfId="0" applyNumberFormat="1" applyFont="1" applyFill="1" applyBorder="1" applyAlignment="1">
      <alignment horizontal="center" vertical="center"/>
    </xf>
    <xf numFmtId="166" fontId="10" fillId="4" borderId="8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1" fontId="1" fillId="0" borderId="0" xfId="0" applyNumberFormat="1" applyFont="1"/>
    <xf numFmtId="20" fontId="8" fillId="0" borderId="6" xfId="0" applyNumberFormat="1" applyFont="1" applyBorder="1" applyAlignment="1">
      <alignment horizontal="center" vertical="center"/>
    </xf>
    <xf numFmtId="17" fontId="6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1" fontId="10" fillId="3" borderId="8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0" fontId="6" fillId="0" borderId="6" xfId="0" applyNumberFormat="1" applyFont="1" applyBorder="1" applyAlignment="1">
      <alignment horizontal="center" vertical="center" wrapText="1"/>
    </xf>
    <xf numFmtId="1" fontId="10" fillId="3" borderId="17" xfId="0" applyNumberFormat="1" applyFont="1" applyFill="1" applyBorder="1" applyAlignment="1">
      <alignment horizontal="center" vertical="center"/>
    </xf>
    <xf numFmtId="0" fontId="21" fillId="2" borderId="19" xfId="0" applyFont="1" applyFill="1" applyBorder="1" applyAlignment="1">
      <alignment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vertical="center" wrapText="1"/>
    </xf>
    <xf numFmtId="20" fontId="8" fillId="0" borderId="6" xfId="0" applyNumberFormat="1" applyFont="1" applyBorder="1" applyAlignment="1">
      <alignment horizontal="center"/>
    </xf>
    <xf numFmtId="17" fontId="8" fillId="0" borderId="6" xfId="0" applyNumberFormat="1" applyFont="1" applyBorder="1" applyAlignment="1">
      <alignment horizontal="center"/>
    </xf>
    <xf numFmtId="1" fontId="10" fillId="3" borderId="17" xfId="0" applyNumberFormat="1" applyFont="1" applyFill="1" applyBorder="1" applyAlignment="1">
      <alignment horizontal="center"/>
    </xf>
    <xf numFmtId="165" fontId="18" fillId="0" borderId="6" xfId="0" applyNumberFormat="1" applyFont="1" applyBorder="1" applyAlignment="1">
      <alignment horizontal="center"/>
    </xf>
    <xf numFmtId="165" fontId="18" fillId="0" borderId="3" xfId="0" applyNumberFormat="1" applyFont="1" applyBorder="1" applyAlignment="1">
      <alignment horizontal="center"/>
    </xf>
    <xf numFmtId="0" fontId="5" fillId="0" borderId="0" xfId="0" applyFont="1"/>
    <xf numFmtId="0" fontId="4" fillId="0" borderId="0" xfId="0" applyFont="1"/>
    <xf numFmtId="0" fontId="7" fillId="0" borderId="0" xfId="0" applyFont="1"/>
    <xf numFmtId="0" fontId="22" fillId="0" borderId="0" xfId="0" applyFont="1"/>
    <xf numFmtId="0" fontId="1" fillId="0" borderId="4" xfId="0" applyFont="1" applyBorder="1"/>
    <xf numFmtId="0" fontId="14" fillId="0" borderId="18" xfId="0" applyFont="1" applyBorder="1" applyAlignment="1">
      <alignment horizontal="right"/>
    </xf>
    <xf numFmtId="0" fontId="3" fillId="0" borderId="19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20" fontId="8" fillId="0" borderId="19" xfId="0" applyNumberFormat="1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8" fillId="0" borderId="8" xfId="0" applyFont="1" applyBorder="1" applyAlignment="1">
      <alignment horizontal="left" vertical="center"/>
    </xf>
    <xf numFmtId="0" fontId="27" fillId="0" borderId="9" xfId="0" applyFont="1" applyBorder="1" applyAlignment="1">
      <alignment horizontal="center" vertical="center"/>
    </xf>
    <xf numFmtId="0" fontId="27" fillId="4" borderId="9" xfId="0" applyFont="1" applyFill="1" applyBorder="1" applyAlignment="1">
      <alignment horizontal="center" vertical="center"/>
    </xf>
    <xf numFmtId="14" fontId="1" fillId="5" borderId="5" xfId="0" applyNumberFormat="1" applyFont="1" applyFill="1" applyBorder="1" applyAlignment="1">
      <alignment horizontal="center" vertical="center" wrapText="1"/>
    </xf>
    <xf numFmtId="49" fontId="15" fillId="0" borderId="26" xfId="0" applyNumberFormat="1" applyFont="1" applyBorder="1" applyAlignment="1">
      <alignment horizontal="center" vertical="center" wrapText="1"/>
    </xf>
    <xf numFmtId="0" fontId="0" fillId="0" borderId="26" xfId="0" applyBorder="1"/>
    <xf numFmtId="0" fontId="2" fillId="5" borderId="6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vertical="center"/>
    </xf>
    <xf numFmtId="0" fontId="25" fillId="5" borderId="6" xfId="0" applyFont="1" applyFill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17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0" fontId="8" fillId="0" borderId="19" xfId="0" applyNumberFormat="1" applyFont="1" applyBorder="1" applyAlignment="1">
      <alignment horizontal="center" vertical="center"/>
    </xf>
    <xf numFmtId="20" fontId="1" fillId="0" borderId="1" xfId="0" applyNumberFormat="1" applyFont="1" applyBorder="1"/>
    <xf numFmtId="165" fontId="1" fillId="0" borderId="1" xfId="0" applyNumberFormat="1" applyFont="1" applyBorder="1"/>
    <xf numFmtId="0" fontId="1" fillId="0" borderId="1" xfId="0" applyFont="1" applyBorder="1" applyAlignment="1">
      <alignment horizontal="right"/>
    </xf>
    <xf numFmtId="1" fontId="3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8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20" fontId="1" fillId="0" borderId="9" xfId="0" applyNumberFormat="1" applyFont="1" applyBorder="1"/>
    <xf numFmtId="165" fontId="1" fillId="0" borderId="9" xfId="0" applyNumberFormat="1" applyFont="1" applyBorder="1"/>
    <xf numFmtId="0" fontId="1" fillId="0" borderId="9" xfId="0" applyFont="1" applyBorder="1"/>
    <xf numFmtId="1" fontId="10" fillId="0" borderId="8" xfId="0" applyNumberFormat="1" applyFont="1" applyBorder="1" applyAlignment="1">
      <alignment horizontal="center" vertical="center"/>
    </xf>
    <xf numFmtId="0" fontId="0" fillId="0" borderId="0" xfId="0"/>
    <xf numFmtId="1" fontId="10" fillId="3" borderId="35" xfId="0" applyNumberFormat="1" applyFont="1" applyFill="1" applyBorder="1" applyAlignment="1">
      <alignment horizontal="center"/>
    </xf>
    <xf numFmtId="0" fontId="0" fillId="0" borderId="0" xfId="0"/>
    <xf numFmtId="0" fontId="4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20" fontId="4" fillId="0" borderId="6" xfId="0" applyNumberFormat="1" applyFont="1" applyBorder="1" applyAlignment="1">
      <alignment horizontal="center"/>
    </xf>
    <xf numFmtId="20" fontId="4" fillId="0" borderId="26" xfId="0" applyNumberFormat="1" applyFont="1" applyBorder="1" applyAlignment="1">
      <alignment horizontal="center" vertical="center" wrapText="1"/>
    </xf>
    <xf numFmtId="14" fontId="4" fillId="0" borderId="26" xfId="0" applyNumberFormat="1" applyFont="1" applyBorder="1" applyAlignment="1">
      <alignment horizontal="center"/>
    </xf>
    <xf numFmtId="14" fontId="4" fillId="0" borderId="2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14" fontId="4" fillId="0" borderId="6" xfId="0" applyNumberFormat="1" applyFont="1" applyBorder="1" applyAlignment="1">
      <alignment horizontal="center"/>
    </xf>
    <xf numFmtId="14" fontId="4" fillId="0" borderId="6" xfId="0" applyNumberFormat="1" applyFont="1" applyBorder="1" applyAlignment="1">
      <alignment horizontal="center" vertical="center"/>
    </xf>
    <xf numFmtId="1" fontId="8" fillId="3" borderId="8" xfId="0" applyNumberFormat="1" applyFont="1" applyFill="1" applyBorder="1" applyAlignment="1">
      <alignment horizontal="center" vertical="top"/>
    </xf>
    <xf numFmtId="0" fontId="38" fillId="0" borderId="26" xfId="0" applyFont="1" applyBorder="1" applyAlignment="1">
      <alignment horizontal="center"/>
    </xf>
    <xf numFmtId="0" fontId="39" fillId="0" borderId="2" xfId="0" applyFont="1" applyBorder="1" applyAlignment="1">
      <alignment horizontal="left" vertical="center"/>
    </xf>
    <xf numFmtId="14" fontId="4" fillId="0" borderId="0" xfId="0" applyNumberFormat="1" applyFont="1" applyAlignment="1">
      <alignment horizontal="center"/>
    </xf>
    <xf numFmtId="0" fontId="4" fillId="0" borderId="8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42" fillId="0" borderId="8" xfId="0" applyFont="1" applyBorder="1" applyAlignment="1">
      <alignment horizontal="center"/>
    </xf>
    <xf numFmtId="0" fontId="4" fillId="0" borderId="30" xfId="0" applyFont="1" applyBorder="1" applyAlignment="1">
      <alignment horizontal="center" vertical="center" wrapText="1"/>
    </xf>
    <xf numFmtId="1" fontId="8" fillId="3" borderId="17" xfId="0" applyNumberFormat="1" applyFont="1" applyFill="1" applyBorder="1" applyAlignment="1">
      <alignment horizontal="center"/>
    </xf>
    <xf numFmtId="0" fontId="18" fillId="0" borderId="39" xfId="0" applyFont="1" applyBorder="1" applyAlignment="1">
      <alignment horizontal="center" vertical="center"/>
    </xf>
    <xf numFmtId="0" fontId="43" fillId="0" borderId="26" xfId="0" applyFont="1" applyBorder="1"/>
    <xf numFmtId="0" fontId="43" fillId="0" borderId="26" xfId="0" applyFont="1" applyBorder="1" applyAlignment="1">
      <alignment horizontal="center"/>
    </xf>
    <xf numFmtId="20" fontId="35" fillId="0" borderId="26" xfId="0" applyNumberFormat="1" applyFont="1" applyBorder="1" applyAlignment="1">
      <alignment horizontal="center" vertical="center"/>
    </xf>
    <xf numFmtId="14" fontId="35" fillId="0" borderId="26" xfId="0" applyNumberFormat="1" applyFont="1" applyBorder="1" applyAlignment="1">
      <alignment horizontal="center" vertical="center" wrapText="1"/>
    </xf>
    <xf numFmtId="0" fontId="35" fillId="0" borderId="26" xfId="0" applyFont="1" applyBorder="1"/>
    <xf numFmtId="0" fontId="35" fillId="0" borderId="26" xfId="0" applyFont="1" applyBorder="1" applyAlignment="1">
      <alignment horizontal="center"/>
    </xf>
    <xf numFmtId="0" fontId="35" fillId="0" borderId="26" xfId="0" applyFont="1" applyBorder="1" applyAlignment="1">
      <alignment horizontal="center" vertical="center"/>
    </xf>
    <xf numFmtId="0" fontId="35" fillId="0" borderId="26" xfId="0" applyFont="1" applyBorder="1" applyAlignment="1">
      <alignment horizontal="center" vertical="center" wrapText="1"/>
    </xf>
    <xf numFmtId="20" fontId="35" fillId="0" borderId="22" xfId="0" applyNumberFormat="1" applyFont="1" applyBorder="1" applyAlignment="1">
      <alignment horizontal="center" vertical="center"/>
    </xf>
    <xf numFmtId="14" fontId="35" fillId="0" borderId="22" xfId="0" applyNumberFormat="1" applyFont="1" applyBorder="1" applyAlignment="1">
      <alignment horizontal="center" vertical="center" wrapText="1"/>
    </xf>
    <xf numFmtId="0" fontId="35" fillId="0" borderId="22" xfId="0" applyFont="1" applyBorder="1"/>
    <xf numFmtId="0" fontId="35" fillId="0" borderId="22" xfId="0" applyFont="1" applyBorder="1" applyAlignment="1">
      <alignment horizontal="center" vertical="center"/>
    </xf>
    <xf numFmtId="0" fontId="35" fillId="0" borderId="25" xfId="0" applyFont="1" applyBorder="1"/>
    <xf numFmtId="0" fontId="35" fillId="0" borderId="25" xfId="0" applyFont="1" applyBorder="1" applyAlignment="1">
      <alignment horizontal="center"/>
    </xf>
    <xf numFmtId="0" fontId="35" fillId="0" borderId="31" xfId="0" applyFont="1" applyBorder="1"/>
    <xf numFmtId="0" fontId="35" fillId="0" borderId="25" xfId="0" applyFont="1" applyBorder="1" applyAlignment="1">
      <alignment horizontal="center" vertical="center"/>
    </xf>
    <xf numFmtId="20" fontId="35" fillId="0" borderId="25" xfId="0" applyNumberFormat="1" applyFont="1" applyBorder="1" applyAlignment="1">
      <alignment horizontal="center" vertical="center"/>
    </xf>
    <xf numFmtId="14" fontId="35" fillId="0" borderId="25" xfId="0" applyNumberFormat="1" applyFont="1" applyBorder="1" applyAlignment="1">
      <alignment horizontal="center" vertical="center" wrapText="1"/>
    </xf>
    <xf numFmtId="0" fontId="35" fillId="0" borderId="28" xfId="0" applyFont="1" applyBorder="1"/>
    <xf numFmtId="0" fontId="35" fillId="0" borderId="28" xfId="0" applyFont="1" applyBorder="1" applyAlignment="1">
      <alignment horizontal="center"/>
    </xf>
    <xf numFmtId="0" fontId="35" fillId="0" borderId="28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/>
    </xf>
    <xf numFmtId="0" fontId="23" fillId="0" borderId="23" xfId="0" applyFont="1" applyBorder="1" applyAlignment="1">
      <alignment horizontal="center"/>
    </xf>
    <xf numFmtId="0" fontId="35" fillId="0" borderId="31" xfId="0" applyFont="1" applyBorder="1" applyAlignment="1">
      <alignment horizontal="center"/>
    </xf>
    <xf numFmtId="0" fontId="35" fillId="0" borderId="31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 wrapText="1"/>
    </xf>
    <xf numFmtId="14" fontId="8" fillId="0" borderId="19" xfId="0" applyNumberFormat="1" applyFont="1" applyBorder="1" applyAlignment="1">
      <alignment horizontal="center" vertical="center"/>
    </xf>
    <xf numFmtId="17" fontId="8" fillId="4" borderId="6" xfId="0" applyNumberFormat="1" applyFont="1" applyFill="1" applyBorder="1" applyAlignment="1">
      <alignment horizontal="center" vertical="center" wrapText="1"/>
    </xf>
    <xf numFmtId="1" fontId="8" fillId="4" borderId="8" xfId="0" applyNumberFormat="1" applyFont="1" applyFill="1" applyBorder="1" applyAlignment="1">
      <alignment horizontal="center" vertical="center"/>
    </xf>
    <xf numFmtId="0" fontId="40" fillId="0" borderId="21" xfId="0" applyFont="1" applyBorder="1" applyAlignment="1">
      <alignment horizontal="center"/>
    </xf>
    <xf numFmtId="0" fontId="40" fillId="0" borderId="26" xfId="0" applyFont="1" applyBorder="1" applyAlignment="1">
      <alignment horizontal="center"/>
    </xf>
    <xf numFmtId="0" fontId="15" fillId="0" borderId="36" xfId="0" applyFont="1" applyBorder="1" applyAlignment="1">
      <alignment horizontal="center" vertical="center" wrapText="1"/>
    </xf>
    <xf numFmtId="20" fontId="4" fillId="0" borderId="19" xfId="0" applyNumberFormat="1" applyFont="1" applyBorder="1" applyAlignment="1">
      <alignment horizontal="center"/>
    </xf>
    <xf numFmtId="0" fontId="39" fillId="0" borderId="26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14" fontId="4" fillId="0" borderId="19" xfId="0" applyNumberFormat="1" applyFont="1" applyBorder="1" applyAlignment="1">
      <alignment horizontal="center"/>
    </xf>
    <xf numFmtId="20" fontId="41" fillId="0" borderId="2" xfId="0" applyNumberFormat="1" applyFont="1" applyBorder="1" applyAlignment="1">
      <alignment horizontal="center"/>
    </xf>
    <xf numFmtId="20" fontId="4" fillId="0" borderId="26" xfId="0" applyNumberFormat="1" applyFont="1" applyBorder="1" applyAlignment="1">
      <alignment horizontal="center"/>
    </xf>
    <xf numFmtId="0" fontId="35" fillId="0" borderId="22" xfId="0" applyFont="1" applyBorder="1" applyAlignment="1">
      <alignment horizontal="center"/>
    </xf>
    <xf numFmtId="0" fontId="15" fillId="0" borderId="9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/>
    </xf>
    <xf numFmtId="0" fontId="43" fillId="0" borderId="22" xfId="0" applyFont="1" applyBorder="1" applyAlignment="1">
      <alignment horizontal="center" vertical="center" wrapText="1"/>
    </xf>
    <xf numFmtId="14" fontId="1" fillId="5" borderId="18" xfId="0" applyNumberFormat="1" applyFont="1" applyFill="1" applyBorder="1" applyAlignment="1">
      <alignment horizontal="center" vertical="center" wrapText="1"/>
    </xf>
    <xf numFmtId="17" fontId="1" fillId="5" borderId="19" xfId="0" applyNumberFormat="1" applyFont="1" applyFill="1" applyBorder="1" applyAlignment="1">
      <alignment horizontal="center" vertical="center" wrapText="1"/>
    </xf>
    <xf numFmtId="20" fontId="6" fillId="10" borderId="26" xfId="0" applyNumberFormat="1" applyFont="1" applyFill="1" applyBorder="1" applyAlignment="1">
      <alignment horizontal="center" vertical="center" wrapText="1"/>
    </xf>
    <xf numFmtId="20" fontId="6" fillId="10" borderId="26" xfId="0" applyNumberFormat="1" applyFont="1" applyFill="1" applyBorder="1" applyAlignment="1">
      <alignment horizontal="center" vertical="center"/>
    </xf>
    <xf numFmtId="20" fontId="6" fillId="10" borderId="28" xfId="0" applyNumberFormat="1" applyFont="1" applyFill="1" applyBorder="1" applyAlignment="1">
      <alignment horizontal="center" vertical="center" wrapText="1"/>
    </xf>
    <xf numFmtId="20" fontId="6" fillId="10" borderId="28" xfId="0" applyNumberFormat="1" applyFont="1" applyFill="1" applyBorder="1" applyAlignment="1">
      <alignment horizontal="center" vertical="center"/>
    </xf>
    <xf numFmtId="17" fontId="2" fillId="5" borderId="14" xfId="0" applyNumberFormat="1" applyFont="1" applyFill="1" applyBorder="1" applyAlignment="1">
      <alignment horizontal="center" vertical="center" wrapText="1"/>
    </xf>
    <xf numFmtId="17" fontId="2" fillId="5" borderId="9" xfId="0" applyNumberFormat="1" applyFont="1" applyFill="1" applyBorder="1" applyAlignment="1">
      <alignment horizontal="center" vertical="center" wrapText="1"/>
    </xf>
    <xf numFmtId="17" fontId="1" fillId="5" borderId="26" xfId="0" applyNumberFormat="1" applyFont="1" applyFill="1" applyBorder="1" applyAlignment="1">
      <alignment horizontal="center" vertical="center" wrapText="1"/>
    </xf>
    <xf numFmtId="20" fontId="6" fillId="5" borderId="26" xfId="0" applyNumberFormat="1" applyFont="1" applyFill="1" applyBorder="1" applyAlignment="1">
      <alignment horizontal="center" vertical="center" wrapText="1"/>
    </xf>
    <xf numFmtId="20" fontId="6" fillId="5" borderId="26" xfId="0" applyNumberFormat="1" applyFont="1" applyFill="1" applyBorder="1" applyAlignment="1">
      <alignment horizontal="center" vertical="center"/>
    </xf>
    <xf numFmtId="0" fontId="0" fillId="0" borderId="0" xfId="0"/>
    <xf numFmtId="17" fontId="1" fillId="5" borderId="28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vertical="center"/>
    </xf>
    <xf numFmtId="0" fontId="10" fillId="5" borderId="9" xfId="0" applyFont="1" applyFill="1" applyBorder="1" applyAlignment="1">
      <alignment horizontal="center" vertical="center" wrapText="1"/>
    </xf>
    <xf numFmtId="1" fontId="10" fillId="3" borderId="8" xfId="0" applyNumberFormat="1" applyFont="1" applyFill="1" applyBorder="1" applyAlignment="1">
      <alignment horizontal="center" vertical="top"/>
    </xf>
    <xf numFmtId="0" fontId="1" fillId="5" borderId="26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vertical="center"/>
    </xf>
    <xf numFmtId="0" fontId="10" fillId="5" borderId="26" xfId="0" applyFont="1" applyFill="1" applyBorder="1" applyAlignment="1">
      <alignment horizontal="center" vertical="center" wrapText="1"/>
    </xf>
    <xf numFmtId="0" fontId="1" fillId="5" borderId="26" xfId="0" applyNumberFormat="1" applyFont="1" applyFill="1" applyBorder="1" applyAlignment="1">
      <alignment horizontal="center" vertical="center" wrapText="1"/>
    </xf>
    <xf numFmtId="0" fontId="0" fillId="0" borderId="0" xfId="0"/>
    <xf numFmtId="0" fontId="11" fillId="2" borderId="43" xfId="0" applyFont="1" applyFill="1" applyBorder="1" applyAlignment="1">
      <alignment vertical="center" wrapText="1"/>
    </xf>
    <xf numFmtId="0" fontId="11" fillId="2" borderId="44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20" fontId="6" fillId="10" borderId="26" xfId="0" applyNumberFormat="1" applyFont="1" applyFill="1" applyBorder="1" applyAlignment="1">
      <alignment horizontal="center" vertical="top" wrapText="1"/>
    </xf>
    <xf numFmtId="0" fontId="35" fillId="0" borderId="22" xfId="0" applyFont="1" applyBorder="1" applyAlignment="1"/>
    <xf numFmtId="0" fontId="35" fillId="0" borderId="25" xfId="0" applyFont="1" applyBorder="1" applyAlignment="1"/>
    <xf numFmtId="0" fontId="43" fillId="0" borderId="22" xfId="0" applyFont="1" applyBorder="1" applyAlignment="1">
      <alignment horizontal="center" wrapText="1"/>
    </xf>
    <xf numFmtId="0" fontId="28" fillId="10" borderId="28" xfId="0" applyFont="1" applyFill="1" applyBorder="1" applyAlignment="1">
      <alignment horizontal="center" vertical="center"/>
    </xf>
    <xf numFmtId="0" fontId="28" fillId="10" borderId="45" xfId="0" applyFont="1" applyFill="1" applyBorder="1" applyAlignment="1">
      <alignment horizontal="center" vertical="center"/>
    </xf>
    <xf numFmtId="0" fontId="28" fillId="10" borderId="46" xfId="0" applyFont="1" applyFill="1" applyBorder="1" applyAlignment="1">
      <alignment horizontal="center" vertical="center"/>
    </xf>
    <xf numFmtId="0" fontId="20" fillId="0" borderId="22" xfId="0" applyFont="1" applyBorder="1" applyAlignment="1">
      <alignment horizontal="left" vertical="center" wrapText="1"/>
    </xf>
    <xf numFmtId="0" fontId="20" fillId="0" borderId="26" xfId="0" applyFont="1" applyBorder="1" applyAlignment="1">
      <alignment horizontal="left" vertical="center" wrapText="1"/>
    </xf>
    <xf numFmtId="0" fontId="24" fillId="0" borderId="22" xfId="0" applyFont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3" xfId="0" applyFont="1" applyBorder="1"/>
    <xf numFmtId="0" fontId="2" fillId="0" borderId="1" xfId="0" applyFont="1" applyBorder="1"/>
    <xf numFmtId="0" fontId="8" fillId="0" borderId="5" xfId="0" applyFont="1" applyBorder="1" applyAlignment="1">
      <alignment horizontal="center" vertical="center" wrapText="1"/>
    </xf>
    <xf numFmtId="0" fontId="2" fillId="0" borderId="19" xfId="0" applyFont="1" applyBorder="1"/>
    <xf numFmtId="0" fontId="20" fillId="0" borderId="26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wrapText="1"/>
    </xf>
    <xf numFmtId="0" fontId="30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4" xfId="0" applyFont="1" applyBorder="1"/>
    <xf numFmtId="0" fontId="2" fillId="0" borderId="3" xfId="0" applyFont="1" applyBorder="1"/>
    <xf numFmtId="0" fontId="14" fillId="0" borderId="2" xfId="0" applyFont="1" applyBorder="1" applyAlignment="1">
      <alignment horizontal="right"/>
    </xf>
    <xf numFmtId="0" fontId="9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8" xfId="0" applyFont="1" applyBorder="1"/>
    <xf numFmtId="0" fontId="2" fillId="0" borderId="2" xfId="0" applyFont="1" applyBorder="1"/>
    <xf numFmtId="0" fontId="2" fillId="0" borderId="18" xfId="0" applyFont="1" applyBorder="1"/>
    <xf numFmtId="0" fontId="13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8" fillId="0" borderId="18" xfId="0" applyFont="1" applyBorder="1" applyAlignment="1">
      <alignment horizontal="center" vertical="center" wrapText="1"/>
    </xf>
    <xf numFmtId="1" fontId="1" fillId="0" borderId="1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/>
    </xf>
    <xf numFmtId="0" fontId="14" fillId="0" borderId="5" xfId="0" applyFont="1" applyBorder="1" applyAlignment="1">
      <alignment horizontal="right"/>
    </xf>
    <xf numFmtId="0" fontId="1" fillId="0" borderId="5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36" fillId="0" borderId="9" xfId="0" applyFont="1" applyBorder="1" applyAlignment="1">
      <alignment horizontal="center" vertical="center" wrapText="1"/>
    </xf>
    <xf numFmtId="0" fontId="37" fillId="0" borderId="27" xfId="0" applyFont="1" applyBorder="1"/>
    <xf numFmtId="0" fontId="37" fillId="0" borderId="7" xfId="0" applyFont="1" applyBorder="1"/>
    <xf numFmtId="0" fontId="36" fillId="0" borderId="12" xfId="0" applyFont="1" applyBorder="1" applyAlignment="1">
      <alignment horizontal="center" vertical="center" wrapText="1"/>
    </xf>
    <xf numFmtId="0" fontId="37" fillId="0" borderId="13" xfId="0" applyFont="1" applyBorder="1"/>
    <xf numFmtId="0" fontId="37" fillId="0" borderId="14" xfId="0" applyFont="1" applyBorder="1"/>
    <xf numFmtId="0" fontId="37" fillId="0" borderId="2" xfId="0" applyFont="1" applyBorder="1"/>
    <xf numFmtId="0" fontId="37" fillId="0" borderId="4" xfId="0" applyFont="1" applyBorder="1"/>
    <xf numFmtId="0" fontId="37" fillId="0" borderId="3" xfId="0" applyFont="1" applyBorder="1"/>
    <xf numFmtId="0" fontId="37" fillId="0" borderId="8" xfId="0" applyFont="1" applyBorder="1"/>
    <xf numFmtId="164" fontId="7" fillId="7" borderId="5" xfId="0" applyNumberFormat="1" applyFont="1" applyFill="1" applyBorder="1" applyAlignment="1">
      <alignment horizontal="center" vertical="center" wrapText="1"/>
    </xf>
    <xf numFmtId="0" fontId="2" fillId="7" borderId="18" xfId="0" applyFont="1" applyFill="1" applyBorder="1"/>
    <xf numFmtId="0" fontId="2" fillId="7" borderId="19" xfId="0" applyFont="1" applyFill="1" applyBorder="1"/>
    <xf numFmtId="0" fontId="1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1" fontId="8" fillId="0" borderId="9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2" fillId="7" borderId="12" xfId="0" quotePrefix="1" applyFont="1" applyFill="1" applyBorder="1" applyAlignment="1">
      <alignment horizontal="left" vertical="center" wrapText="1"/>
    </xf>
    <xf numFmtId="0" fontId="32" fillId="7" borderId="13" xfId="0" applyFont="1" applyFill="1" applyBorder="1"/>
    <xf numFmtId="0" fontId="32" fillId="7" borderId="2" xfId="0" applyFont="1" applyFill="1" applyBorder="1"/>
    <xf numFmtId="0" fontId="32" fillId="7" borderId="4" xfId="0" applyFont="1" applyFill="1" applyBorder="1"/>
    <xf numFmtId="0" fontId="7" fillId="0" borderId="12" xfId="0" applyFont="1" applyBorder="1" applyAlignment="1">
      <alignment horizontal="center" vertical="center" wrapText="1"/>
    </xf>
    <xf numFmtId="3" fontId="7" fillId="7" borderId="4" xfId="0" applyNumberFormat="1" applyFont="1" applyFill="1" applyBorder="1" applyAlignment="1">
      <alignment horizontal="center" vertical="center"/>
    </xf>
    <xf numFmtId="0" fontId="2" fillId="7" borderId="3" xfId="0" applyFont="1" applyFill="1" applyBorder="1"/>
    <xf numFmtId="0" fontId="7" fillId="7" borderId="4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31" fillId="7" borderId="4" xfId="0" applyFont="1" applyFill="1" applyBorder="1"/>
    <xf numFmtId="0" fontId="31" fillId="7" borderId="3" xfId="0" applyFont="1" applyFill="1" applyBorder="1"/>
    <xf numFmtId="0" fontId="6" fillId="9" borderId="6" xfId="0" applyFont="1" applyFill="1" applyBorder="1" applyAlignment="1">
      <alignment horizontal="center" vertical="center" wrapText="1"/>
    </xf>
    <xf numFmtId="0" fontId="2" fillId="7" borderId="6" xfId="0" applyFont="1" applyFill="1" applyBorder="1"/>
    <xf numFmtId="0" fontId="33" fillId="8" borderId="9" xfId="0" quotePrefix="1" applyFont="1" applyFill="1" applyBorder="1" applyAlignment="1">
      <alignment horizontal="center" vertical="center" wrapText="1"/>
    </xf>
    <xf numFmtId="0" fontId="33" fillId="8" borderId="7" xfId="0" quotePrefix="1" applyFont="1" applyFill="1" applyBorder="1" applyAlignment="1">
      <alignment horizontal="center" vertical="center" wrapText="1"/>
    </xf>
    <xf numFmtId="0" fontId="33" fillId="8" borderId="27" xfId="0" quotePrefix="1" applyFont="1" applyFill="1" applyBorder="1" applyAlignment="1">
      <alignment horizontal="center" vertical="center" wrapText="1"/>
    </xf>
    <xf numFmtId="0" fontId="45" fillId="7" borderId="6" xfId="0" quotePrefix="1" applyFont="1" applyFill="1" applyBorder="1" applyAlignment="1">
      <alignment horizontal="center" vertical="center" wrapText="1"/>
    </xf>
    <xf numFmtId="0" fontId="28" fillId="7" borderId="6" xfId="0" applyFont="1" applyFill="1" applyBorder="1" applyAlignment="1">
      <alignment horizontal="center" vertical="center"/>
    </xf>
    <xf numFmtId="0" fontId="6" fillId="4" borderId="29" xfId="0" quotePrefix="1" applyFont="1" applyFill="1" applyBorder="1" applyAlignment="1">
      <alignment horizontal="center" vertical="center" wrapText="1"/>
    </xf>
    <xf numFmtId="0" fontId="6" fillId="4" borderId="7" xfId="0" quotePrefix="1" applyFont="1" applyFill="1" applyBorder="1" applyAlignment="1">
      <alignment horizontal="center" vertical="center" wrapText="1"/>
    </xf>
    <xf numFmtId="0" fontId="44" fillId="7" borderId="9" xfId="0" applyFont="1" applyFill="1" applyBorder="1" applyAlignment="1">
      <alignment horizontal="center" vertical="center" wrapText="1"/>
    </xf>
    <xf numFmtId="0" fontId="44" fillId="7" borderId="7" xfId="0" applyFont="1" applyFill="1" applyBorder="1" applyAlignment="1">
      <alignment horizontal="center" vertical="center" wrapText="1"/>
    </xf>
    <xf numFmtId="0" fontId="28" fillId="7" borderId="29" xfId="0" applyFont="1" applyFill="1" applyBorder="1" applyAlignment="1">
      <alignment horizontal="center" vertical="center" wrapText="1"/>
    </xf>
    <xf numFmtId="0" fontId="28" fillId="7" borderId="7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4" fontId="1" fillId="3" borderId="12" xfId="0" applyNumberFormat="1" applyFont="1" applyFill="1" applyBorder="1" applyAlignment="1">
      <alignment horizontal="center" vertical="center" wrapText="1"/>
    </xf>
    <xf numFmtId="14" fontId="1" fillId="3" borderId="10" xfId="0" applyNumberFormat="1" applyFont="1" applyFill="1" applyBorder="1" applyAlignment="1">
      <alignment horizontal="center" vertical="center" wrapText="1"/>
    </xf>
    <xf numFmtId="9" fontId="6" fillId="4" borderId="29" xfId="0" applyNumberFormat="1" applyFont="1" applyFill="1" applyBorder="1" applyAlignment="1">
      <alignment horizontal="center" vertical="center" wrapText="1"/>
    </xf>
    <xf numFmtId="9" fontId="6" fillId="4" borderId="7" xfId="0" applyNumberFormat="1" applyFont="1" applyFill="1" applyBorder="1" applyAlignment="1">
      <alignment horizontal="center" vertical="center" wrapText="1"/>
    </xf>
    <xf numFmtId="0" fontId="6" fillId="4" borderId="9" xfId="0" quotePrefix="1" applyFont="1" applyFill="1" applyBorder="1" applyAlignment="1">
      <alignment horizontal="center" vertical="center" wrapText="1"/>
    </xf>
    <xf numFmtId="0" fontId="40" fillId="0" borderId="21" xfId="0" applyFont="1" applyBorder="1" applyAlignment="1">
      <alignment horizontal="center"/>
    </xf>
    <xf numFmtId="0" fontId="40" fillId="0" borderId="24" xfId="0" applyFont="1" applyBorder="1" applyAlignment="1">
      <alignment horizontal="center"/>
    </xf>
    <xf numFmtId="0" fontId="40" fillId="0" borderId="22" xfId="0" applyFont="1" applyBorder="1" applyAlignment="1">
      <alignment horizontal="center"/>
    </xf>
    <xf numFmtId="0" fontId="2" fillId="7" borderId="7" xfId="0" applyFont="1" applyFill="1" applyBorder="1" applyAlignment="1">
      <alignment vertical="center"/>
    </xf>
    <xf numFmtId="0" fontId="4" fillId="11" borderId="21" xfId="0" applyFont="1" applyFill="1" applyBorder="1" applyAlignment="1">
      <alignment horizontal="center" vertical="center" wrapText="1"/>
    </xf>
    <xf numFmtId="0" fontId="4" fillId="11" borderId="24" xfId="0" applyFont="1" applyFill="1" applyBorder="1" applyAlignment="1">
      <alignment horizontal="center" vertical="center" wrapText="1"/>
    </xf>
    <xf numFmtId="0" fontId="4" fillId="11" borderId="22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28" fillId="7" borderId="7" xfId="0" applyFont="1" applyFill="1" applyBorder="1" applyAlignment="1">
      <alignment horizontal="center" vertical="center"/>
    </xf>
    <xf numFmtId="14" fontId="2" fillId="7" borderId="10" xfId="0" applyNumberFormat="1" applyFont="1" applyFill="1" applyBorder="1" applyAlignment="1">
      <alignment horizontal="center" vertical="center" wrapText="1"/>
    </xf>
    <xf numFmtId="0" fontId="28" fillId="10" borderId="7" xfId="0" applyFont="1" applyFill="1" applyBorder="1" applyAlignment="1">
      <alignment horizontal="center" vertical="center"/>
    </xf>
    <xf numFmtId="0" fontId="28" fillId="10" borderId="7" xfId="0" applyFont="1" applyFill="1" applyBorder="1" applyAlignment="1">
      <alignment horizontal="center" vertical="center" wrapText="1"/>
    </xf>
    <xf numFmtId="0" fontId="28" fillId="7" borderId="26" xfId="0" applyFont="1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center" wrapText="1"/>
    </xf>
    <xf numFmtId="0" fontId="2" fillId="7" borderId="26" xfId="0" applyFont="1" applyFill="1" applyBorder="1" applyAlignment="1">
      <alignment horizontal="center" vertical="center"/>
    </xf>
    <xf numFmtId="0" fontId="28" fillId="7" borderId="26" xfId="0" applyFont="1" applyFill="1" applyBorder="1" applyAlignment="1">
      <alignment horizontal="center" vertical="center" wrapText="1"/>
    </xf>
    <xf numFmtId="0" fontId="44" fillId="7" borderId="26" xfId="0" applyFont="1" applyFill="1" applyBorder="1" applyAlignment="1">
      <alignment horizontal="center" vertical="center" wrapText="1"/>
    </xf>
    <xf numFmtId="14" fontId="2" fillId="7" borderId="28" xfId="0" applyNumberFormat="1" applyFont="1" applyFill="1" applyBorder="1" applyAlignment="1">
      <alignment horizontal="center" vertical="center" wrapText="1"/>
    </xf>
    <xf numFmtId="14" fontId="2" fillId="7" borderId="45" xfId="0" applyNumberFormat="1" applyFont="1" applyFill="1" applyBorder="1" applyAlignment="1">
      <alignment horizontal="center" vertical="center" wrapText="1"/>
    </xf>
    <xf numFmtId="14" fontId="2" fillId="7" borderId="46" xfId="0" applyNumberFormat="1" applyFont="1" applyFill="1" applyBorder="1" applyAlignment="1">
      <alignment horizontal="center" vertical="center" wrapText="1"/>
    </xf>
    <xf numFmtId="0" fontId="28" fillId="10" borderId="28" xfId="0" applyFont="1" applyFill="1" applyBorder="1" applyAlignment="1">
      <alignment horizontal="center" vertical="center" wrapText="1"/>
    </xf>
    <xf numFmtId="0" fontId="28" fillId="10" borderId="45" xfId="0" applyFont="1" applyFill="1" applyBorder="1" applyAlignment="1">
      <alignment horizontal="center" vertical="center" wrapText="1"/>
    </xf>
    <xf numFmtId="0" fontId="28" fillId="10" borderId="46" xfId="0" applyFont="1" applyFill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0" borderId="0" xfId="0"/>
    <xf numFmtId="0" fontId="9" fillId="0" borderId="21" xfId="0" applyFont="1" applyBorder="1" applyAlignment="1">
      <alignment horizontal="center" vertical="center"/>
    </xf>
    <xf numFmtId="0" fontId="2" fillId="0" borderId="24" xfId="0" applyFont="1" applyBorder="1"/>
    <xf numFmtId="0" fontId="2" fillId="0" borderId="22" xfId="0" applyFont="1" applyBorder="1"/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1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right" vertical="center"/>
    </xf>
    <xf numFmtId="0" fontId="2" fillId="0" borderId="20" xfId="0" applyFont="1" applyBorder="1"/>
    <xf numFmtId="0" fontId="2" fillId="0" borderId="16" xfId="0" applyFont="1" applyBorder="1"/>
    <xf numFmtId="0" fontId="20" fillId="0" borderId="6" xfId="0" applyFont="1" applyBorder="1" applyAlignment="1">
      <alignment horizontal="center" vertical="center"/>
    </xf>
    <xf numFmtId="0" fontId="2" fillId="0" borderId="6" xfId="0" applyFont="1" applyBorder="1"/>
    <xf numFmtId="0" fontId="11" fillId="6" borderId="15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35" fillId="0" borderId="24" xfId="0" applyFont="1" applyBorder="1" applyAlignment="1">
      <alignment horizontal="left" wrapText="1"/>
    </xf>
    <xf numFmtId="0" fontId="35" fillId="0" borderId="23" xfId="0" applyFont="1" applyBorder="1" applyAlignment="1">
      <alignment horizontal="left" wrapText="1"/>
    </xf>
    <xf numFmtId="0" fontId="23" fillId="0" borderId="2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2" xfId="0" applyFont="1" applyBorder="1" applyAlignment="1">
      <alignment horizontal="right" vertical="center"/>
    </xf>
    <xf numFmtId="0" fontId="2" fillId="0" borderId="33" xfId="0" applyFont="1" applyBorder="1"/>
    <xf numFmtId="0" fontId="2" fillId="0" borderId="34" xfId="0" applyFont="1" applyBorder="1"/>
    <xf numFmtId="0" fontId="8" fillId="0" borderId="5" xfId="0" applyFont="1" applyBorder="1" applyAlignment="1">
      <alignment horizontal="center"/>
    </xf>
    <xf numFmtId="0" fontId="8" fillId="0" borderId="13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Border="1"/>
    <xf numFmtId="0" fontId="6" fillId="0" borderId="1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0" fillId="0" borderId="1" xfId="0" applyBorder="1"/>
    <xf numFmtId="0" fontId="20" fillId="0" borderId="5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5" fillId="0" borderId="40" xfId="0" applyFont="1" applyBorder="1" applyAlignment="1">
      <alignment horizontal="left" wrapText="1"/>
    </xf>
    <xf numFmtId="0" fontId="35" fillId="0" borderId="41" xfId="0" applyFont="1" applyBorder="1" applyAlignment="1">
      <alignment horizontal="left" wrapText="1"/>
    </xf>
    <xf numFmtId="0" fontId="4" fillId="0" borderId="5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2" fillId="0" borderId="19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35" fillId="0" borderId="42" xfId="0" applyFont="1" applyBorder="1" applyAlignment="1">
      <alignment horizontal="left" wrapText="1"/>
    </xf>
    <xf numFmtId="0" fontId="4" fillId="0" borderId="18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center"/>
    </xf>
    <xf numFmtId="0" fontId="35" fillId="0" borderId="26" xfId="0" applyFont="1" applyBorder="1" applyAlignment="1">
      <alignment horizontal="left" wrapText="1"/>
    </xf>
    <xf numFmtId="0" fontId="35" fillId="0" borderId="37" xfId="0" applyFont="1" applyBorder="1" applyAlignment="1">
      <alignment horizontal="left" wrapText="1"/>
    </xf>
    <xf numFmtId="0" fontId="35" fillId="0" borderId="38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590550</xdr:colOff>
          <xdr:row>0</xdr:row>
          <xdr:rowOff>38100</xdr:rowOff>
        </xdr:from>
        <xdr:to>
          <xdr:col>1</xdr:col>
          <xdr:colOff>641350</xdr:colOff>
          <xdr:row>1</xdr:row>
          <xdr:rowOff>355600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346959</xdr:colOff>
      <xdr:row>45</xdr:row>
      <xdr:rowOff>85103</xdr:rowOff>
    </xdr:from>
    <xdr:to>
      <xdr:col>4</xdr:col>
      <xdr:colOff>2998248</xdr:colOff>
      <xdr:row>47</xdr:row>
      <xdr:rowOff>47689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3196" y="11482371"/>
          <a:ext cx="2651289" cy="329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963"/>
  <sheetViews>
    <sheetView tabSelected="1" topLeftCell="A2" workbookViewId="0">
      <selection activeCell="V43" sqref="V43"/>
    </sheetView>
  </sheetViews>
  <sheetFormatPr baseColWidth="10" defaultColWidth="12.54296875" defaultRowHeight="15" customHeight="1"/>
  <cols>
    <col min="1" max="1" width="14.1796875" customWidth="1"/>
    <col min="2" max="2" width="24.81640625" customWidth="1"/>
    <col min="3" max="3" width="12.26953125" customWidth="1"/>
    <col min="4" max="4" width="34.7265625" customWidth="1"/>
    <col min="5" max="5" width="29" customWidth="1"/>
    <col min="6" max="6" width="39.26953125" customWidth="1"/>
    <col min="7" max="7" width="14.54296875" customWidth="1"/>
    <col min="8" max="9" width="12.7265625" customWidth="1"/>
    <col min="10" max="10" width="16.81640625" customWidth="1"/>
    <col min="11" max="11" width="13.54296875" customWidth="1"/>
    <col min="12" max="12" width="10.7265625" customWidth="1"/>
    <col min="13" max="13" width="15.7265625" customWidth="1"/>
    <col min="14" max="14" width="13.7265625" customWidth="1"/>
    <col min="15" max="21" width="2.7265625" customWidth="1"/>
    <col min="22" max="22" width="9.453125" customWidth="1"/>
    <col min="23" max="42" width="10.54296875" customWidth="1"/>
  </cols>
  <sheetData>
    <row r="1" spans="1:42" ht="48" customHeight="1">
      <c r="A1" s="255" t="s">
        <v>0</v>
      </c>
      <c r="B1" s="202"/>
      <c r="C1" s="256" t="s">
        <v>1</v>
      </c>
      <c r="D1" s="205"/>
      <c r="E1" s="205"/>
      <c r="F1" s="205"/>
      <c r="G1" s="205"/>
      <c r="H1" s="205"/>
      <c r="I1" s="205"/>
      <c r="J1" s="205"/>
      <c r="K1" s="205"/>
      <c r="L1" s="202"/>
      <c r="M1" s="258" t="s">
        <v>2</v>
      </c>
      <c r="N1" s="205"/>
      <c r="O1" s="205"/>
      <c r="P1" s="205"/>
      <c r="Q1" s="205"/>
      <c r="R1" s="205"/>
      <c r="S1" s="205"/>
      <c r="T1" s="205"/>
      <c r="U1" s="205"/>
      <c r="V1" s="202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45" customHeight="1">
      <c r="A2" s="222"/>
      <c r="B2" s="217"/>
      <c r="C2" s="222"/>
      <c r="D2" s="216"/>
      <c r="E2" s="216"/>
      <c r="F2" s="216"/>
      <c r="G2" s="216"/>
      <c r="H2" s="216"/>
      <c r="I2" s="216"/>
      <c r="J2" s="216"/>
      <c r="K2" s="216"/>
      <c r="L2" s="217"/>
      <c r="M2" s="222"/>
      <c r="N2" s="216"/>
      <c r="O2" s="216"/>
      <c r="P2" s="216"/>
      <c r="Q2" s="216"/>
      <c r="R2" s="216"/>
      <c r="S2" s="216"/>
      <c r="T2" s="216"/>
      <c r="U2" s="216"/>
      <c r="V2" s="217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27.75" customHeight="1">
      <c r="A3" s="259" t="s">
        <v>3</v>
      </c>
      <c r="B3" s="202"/>
      <c r="C3" s="260" t="s">
        <v>76</v>
      </c>
      <c r="D3" s="261"/>
      <c r="E3" s="261"/>
      <c r="F3" s="261"/>
      <c r="G3" s="261"/>
      <c r="H3" s="261"/>
      <c r="I3" s="261"/>
      <c r="J3" s="261"/>
      <c r="K3" s="261"/>
      <c r="L3" s="261"/>
      <c r="M3" s="201" t="s">
        <v>4</v>
      </c>
      <c r="N3" s="205"/>
      <c r="O3" s="202"/>
      <c r="P3" s="264" t="s">
        <v>119</v>
      </c>
      <c r="Q3" s="205"/>
      <c r="R3" s="205"/>
      <c r="S3" s="205"/>
      <c r="T3" s="205"/>
      <c r="U3" s="205"/>
      <c r="V3" s="202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33.75" customHeight="1">
      <c r="A4" s="222"/>
      <c r="B4" s="217"/>
      <c r="C4" s="262"/>
      <c r="D4" s="263"/>
      <c r="E4" s="263"/>
      <c r="F4" s="263"/>
      <c r="G4" s="263"/>
      <c r="H4" s="263"/>
      <c r="I4" s="263"/>
      <c r="J4" s="263"/>
      <c r="K4" s="263"/>
      <c r="L4" s="263"/>
      <c r="M4" s="222"/>
      <c r="N4" s="216"/>
      <c r="O4" s="217"/>
      <c r="P4" s="222"/>
      <c r="Q4" s="216"/>
      <c r="R4" s="216"/>
      <c r="S4" s="216"/>
      <c r="T4" s="216"/>
      <c r="U4" s="216"/>
      <c r="V4" s="217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2" ht="35.25" customHeight="1">
      <c r="A5" s="268" t="s">
        <v>5</v>
      </c>
      <c r="B5" s="208"/>
      <c r="C5" s="269" t="s">
        <v>73</v>
      </c>
      <c r="D5" s="270"/>
      <c r="E5" s="270"/>
      <c r="F5" s="271"/>
      <c r="G5" s="62" t="s">
        <v>6</v>
      </c>
      <c r="H5" s="265">
        <v>35586598</v>
      </c>
      <c r="I5" s="266"/>
      <c r="J5" s="62" t="s">
        <v>7</v>
      </c>
      <c r="K5" s="267" t="s">
        <v>74</v>
      </c>
      <c r="L5" s="266"/>
      <c r="M5" s="207" t="s">
        <v>8</v>
      </c>
      <c r="N5" s="223"/>
      <c r="O5" s="208"/>
      <c r="P5" s="252">
        <v>46143</v>
      </c>
      <c r="Q5" s="253"/>
      <c r="R5" s="253"/>
      <c r="S5" s="253"/>
      <c r="T5" s="253"/>
      <c r="U5" s="253"/>
      <c r="V5" s="254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</row>
    <row r="6" spans="1:42" ht="30" customHeight="1">
      <c r="A6" s="229" t="s">
        <v>9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08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</row>
    <row r="7" spans="1:42" ht="24.75" customHeight="1">
      <c r="A7" s="225" t="s">
        <v>10</v>
      </c>
      <c r="B7" s="225" t="s">
        <v>11</v>
      </c>
      <c r="C7" s="257" t="s">
        <v>12</v>
      </c>
      <c r="D7" s="225" t="s">
        <v>13</v>
      </c>
      <c r="E7" s="225" t="s">
        <v>14</v>
      </c>
      <c r="F7" s="225" t="s">
        <v>15</v>
      </c>
      <c r="G7" s="225" t="s">
        <v>16</v>
      </c>
      <c r="H7" s="225" t="s">
        <v>17</v>
      </c>
      <c r="I7" s="225" t="s">
        <v>18</v>
      </c>
      <c r="J7" s="225" t="s">
        <v>19</v>
      </c>
      <c r="K7" s="207" t="s">
        <v>20</v>
      </c>
      <c r="L7" s="208"/>
      <c r="M7" s="207" t="s">
        <v>21</v>
      </c>
      <c r="N7" s="208"/>
      <c r="O7" s="207" t="s">
        <v>22</v>
      </c>
      <c r="P7" s="223"/>
      <c r="Q7" s="223"/>
      <c r="R7" s="223"/>
      <c r="S7" s="223"/>
      <c r="T7" s="223"/>
      <c r="U7" s="208"/>
      <c r="V7" s="225" t="s">
        <v>23</v>
      </c>
      <c r="W7" s="1"/>
      <c r="X7" s="2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2" ht="12" customHeight="1">
      <c r="A8" s="221"/>
      <c r="B8" s="221"/>
      <c r="C8" s="221"/>
      <c r="D8" s="221"/>
      <c r="E8" s="221"/>
      <c r="F8" s="221"/>
      <c r="G8" s="221"/>
      <c r="H8" s="221"/>
      <c r="I8" s="221"/>
      <c r="J8" s="221"/>
      <c r="K8" s="3" t="s">
        <v>24</v>
      </c>
      <c r="L8" s="3" t="s">
        <v>25</v>
      </c>
      <c r="M8" s="56" t="s">
        <v>24</v>
      </c>
      <c r="N8" s="56" t="s">
        <v>25</v>
      </c>
      <c r="O8" s="3" t="s">
        <v>26</v>
      </c>
      <c r="P8" s="3" t="s">
        <v>27</v>
      </c>
      <c r="Q8" s="3" t="s">
        <v>27</v>
      </c>
      <c r="R8" s="3" t="s">
        <v>28</v>
      </c>
      <c r="S8" s="3" t="s">
        <v>29</v>
      </c>
      <c r="T8" s="3" t="s">
        <v>30</v>
      </c>
      <c r="U8" s="3" t="s">
        <v>31</v>
      </c>
      <c r="V8" s="22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</row>
    <row r="9" spans="1:42" ht="19.5" customHeight="1">
      <c r="A9" s="285">
        <v>3465186</v>
      </c>
      <c r="B9" s="283" t="s">
        <v>91</v>
      </c>
      <c r="C9" s="272"/>
      <c r="D9" s="274" t="s">
        <v>108</v>
      </c>
      <c r="E9" s="277" t="s">
        <v>109</v>
      </c>
      <c r="F9" s="281" t="s">
        <v>110</v>
      </c>
      <c r="G9" s="279" t="s">
        <v>90</v>
      </c>
      <c r="H9" s="291" t="s">
        <v>78</v>
      </c>
      <c r="I9" s="289" t="s">
        <v>79</v>
      </c>
      <c r="J9" s="287" t="s">
        <v>122</v>
      </c>
      <c r="K9" s="169" t="s">
        <v>92</v>
      </c>
      <c r="L9" s="170" t="s">
        <v>96</v>
      </c>
      <c r="M9" s="160" t="s">
        <v>100</v>
      </c>
      <c r="N9" s="65" t="s">
        <v>100</v>
      </c>
      <c r="O9" s="6" t="s">
        <v>75</v>
      </c>
      <c r="P9" s="6"/>
      <c r="Q9" s="6"/>
      <c r="R9" s="7"/>
      <c r="S9" s="7"/>
      <c r="T9" s="7"/>
      <c r="U9" s="7"/>
      <c r="V9" s="8">
        <v>6</v>
      </c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</row>
    <row r="10" spans="1:42" ht="19.5" customHeight="1">
      <c r="A10" s="286"/>
      <c r="B10" s="284"/>
      <c r="C10" s="273"/>
      <c r="D10" s="275"/>
      <c r="E10" s="278"/>
      <c r="F10" s="282"/>
      <c r="G10" s="280"/>
      <c r="H10" s="280"/>
      <c r="I10" s="290"/>
      <c r="J10" s="288"/>
      <c r="K10" s="169" t="s">
        <v>92</v>
      </c>
      <c r="L10" s="170" t="s">
        <v>96</v>
      </c>
      <c r="M10" s="160" t="s">
        <v>101</v>
      </c>
      <c r="N10" s="65" t="s">
        <v>101</v>
      </c>
      <c r="O10" s="5" t="s">
        <v>75</v>
      </c>
      <c r="P10" s="6"/>
      <c r="Q10" s="6"/>
      <c r="R10" s="7"/>
      <c r="S10" s="7"/>
      <c r="T10" s="7"/>
      <c r="U10" s="7"/>
      <c r="V10" s="8">
        <v>6</v>
      </c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</row>
    <row r="11" spans="1:42" ht="19.5" customHeight="1">
      <c r="A11" s="286"/>
      <c r="B11" s="284"/>
      <c r="C11" s="273"/>
      <c r="D11" s="275"/>
      <c r="E11" s="278"/>
      <c r="F11" s="282"/>
      <c r="G11" s="280"/>
      <c r="H11" s="280"/>
      <c r="I11" s="290"/>
      <c r="J11" s="288"/>
      <c r="K11" s="169" t="s">
        <v>92</v>
      </c>
      <c r="L11" s="170" t="s">
        <v>96</v>
      </c>
      <c r="M11" s="161" t="s">
        <v>102</v>
      </c>
      <c r="N11" s="4" t="s">
        <v>102</v>
      </c>
      <c r="O11" s="5" t="s">
        <v>75</v>
      </c>
      <c r="P11" s="10"/>
      <c r="Q11" s="6"/>
      <c r="R11" s="10"/>
      <c r="S11" s="6"/>
      <c r="T11" s="6"/>
      <c r="U11" s="10"/>
      <c r="V11" s="8">
        <v>6</v>
      </c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</row>
    <row r="12" spans="1:42" ht="19.5" customHeight="1">
      <c r="A12" s="304"/>
      <c r="B12" s="303"/>
      <c r="C12" s="295"/>
      <c r="D12" s="275"/>
      <c r="E12" s="284"/>
      <c r="F12" s="282"/>
      <c r="G12" s="306"/>
      <c r="H12" s="307"/>
      <c r="I12" s="306"/>
      <c r="J12" s="305"/>
      <c r="K12" s="162" t="s">
        <v>123</v>
      </c>
      <c r="L12" s="163" t="s">
        <v>82</v>
      </c>
      <c r="M12" s="160" t="s">
        <v>100</v>
      </c>
      <c r="N12" s="65" t="s">
        <v>100</v>
      </c>
      <c r="O12" s="5" t="s">
        <v>75</v>
      </c>
      <c r="P12" s="6"/>
      <c r="Q12" s="7"/>
      <c r="R12" s="7"/>
      <c r="S12" s="7"/>
      <c r="T12" s="7"/>
      <c r="U12" s="7"/>
      <c r="V12" s="8">
        <v>4</v>
      </c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</row>
    <row r="13" spans="1:42" ht="19.5" customHeight="1">
      <c r="A13" s="304"/>
      <c r="B13" s="303"/>
      <c r="C13" s="295"/>
      <c r="D13" s="275"/>
      <c r="E13" s="284"/>
      <c r="F13" s="282"/>
      <c r="G13" s="306"/>
      <c r="H13" s="307"/>
      <c r="I13" s="306"/>
      <c r="J13" s="305"/>
      <c r="K13" s="164" t="s">
        <v>123</v>
      </c>
      <c r="L13" s="165" t="s">
        <v>82</v>
      </c>
      <c r="M13" s="166" t="s">
        <v>101</v>
      </c>
      <c r="N13" s="167" t="s">
        <v>101</v>
      </c>
      <c r="O13" s="68" t="s">
        <v>75</v>
      </c>
      <c r="P13" s="69"/>
      <c r="Q13" s="70"/>
      <c r="R13" s="70"/>
      <c r="S13" s="70"/>
      <c r="T13" s="70"/>
      <c r="U13" s="70"/>
      <c r="V13" s="71">
        <v>4</v>
      </c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</row>
    <row r="14" spans="1:42" ht="19.5" customHeight="1">
      <c r="A14" s="304"/>
      <c r="B14" s="303"/>
      <c r="C14" s="295"/>
      <c r="D14" s="276"/>
      <c r="E14" s="284"/>
      <c r="F14" s="282"/>
      <c r="G14" s="306"/>
      <c r="H14" s="307"/>
      <c r="I14" s="306"/>
      <c r="J14" s="305"/>
      <c r="K14" s="164" t="s">
        <v>123</v>
      </c>
      <c r="L14" s="165" t="s">
        <v>92</v>
      </c>
      <c r="M14" s="172" t="s">
        <v>102</v>
      </c>
      <c r="N14" s="172" t="s">
        <v>102</v>
      </c>
      <c r="O14" s="173" t="s">
        <v>75</v>
      </c>
      <c r="P14" s="174"/>
      <c r="Q14" s="175"/>
      <c r="R14" s="175"/>
      <c r="S14" s="175"/>
      <c r="T14" s="175"/>
      <c r="U14" s="175"/>
      <c r="V14" s="176">
        <v>4</v>
      </c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</row>
    <row r="15" spans="1:42" s="171" customFormat="1" ht="96.5" customHeight="1">
      <c r="A15" s="308">
        <v>3411436</v>
      </c>
      <c r="B15" s="309" t="s">
        <v>103</v>
      </c>
      <c r="C15" s="310"/>
      <c r="D15" s="311" t="s">
        <v>111</v>
      </c>
      <c r="E15" s="311" t="s">
        <v>112</v>
      </c>
      <c r="F15" s="312" t="s">
        <v>120</v>
      </c>
      <c r="G15" s="192" t="s">
        <v>90</v>
      </c>
      <c r="H15" s="316" t="s">
        <v>104</v>
      </c>
      <c r="I15" s="192" t="s">
        <v>84</v>
      </c>
      <c r="J15" s="313" t="s">
        <v>121</v>
      </c>
      <c r="K15" s="162" t="s">
        <v>95</v>
      </c>
      <c r="L15" s="163" t="s">
        <v>96</v>
      </c>
      <c r="M15" s="168" t="s">
        <v>105</v>
      </c>
      <c r="N15" s="182" t="s">
        <v>105</v>
      </c>
      <c r="O15" s="178"/>
      <c r="P15" s="179"/>
      <c r="Q15" s="180"/>
      <c r="R15" s="180" t="s">
        <v>75</v>
      </c>
      <c r="S15" s="180"/>
      <c r="T15" s="180"/>
      <c r="U15" s="180"/>
      <c r="V15" s="181">
        <v>3</v>
      </c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</row>
    <row r="16" spans="1:42" s="183" customFormat="1" ht="23" customHeight="1">
      <c r="A16" s="308"/>
      <c r="B16" s="309"/>
      <c r="C16" s="310"/>
      <c r="D16" s="311"/>
      <c r="E16" s="311"/>
      <c r="F16" s="312"/>
      <c r="G16" s="193"/>
      <c r="H16" s="317"/>
      <c r="I16" s="193"/>
      <c r="J16" s="314"/>
      <c r="K16" s="162" t="s">
        <v>95</v>
      </c>
      <c r="L16" s="163" t="s">
        <v>96</v>
      </c>
      <c r="M16" s="168" t="s">
        <v>113</v>
      </c>
      <c r="N16" s="182" t="s">
        <v>113</v>
      </c>
      <c r="O16" s="178"/>
      <c r="P16" s="179"/>
      <c r="Q16" s="180"/>
      <c r="R16" s="180" t="s">
        <v>75</v>
      </c>
      <c r="S16" s="180"/>
      <c r="T16" s="180"/>
      <c r="U16" s="180"/>
      <c r="V16" s="181">
        <v>3</v>
      </c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</row>
    <row r="17" spans="1:42" s="183" customFormat="1" ht="23" customHeight="1">
      <c r="A17" s="308"/>
      <c r="B17" s="309"/>
      <c r="C17" s="310"/>
      <c r="D17" s="311"/>
      <c r="E17" s="311"/>
      <c r="F17" s="312"/>
      <c r="G17" s="193"/>
      <c r="H17" s="317"/>
      <c r="I17" s="193"/>
      <c r="J17" s="314"/>
      <c r="K17" s="162" t="s">
        <v>95</v>
      </c>
      <c r="L17" s="163" t="s">
        <v>96</v>
      </c>
      <c r="M17" s="168" t="s">
        <v>114</v>
      </c>
      <c r="N17" s="182" t="s">
        <v>114</v>
      </c>
      <c r="O17" s="178"/>
      <c r="P17" s="179"/>
      <c r="Q17" s="180"/>
      <c r="R17" s="180" t="s">
        <v>75</v>
      </c>
      <c r="S17" s="180"/>
      <c r="T17" s="180"/>
      <c r="U17" s="180"/>
      <c r="V17" s="181">
        <v>3</v>
      </c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</row>
    <row r="18" spans="1:42" s="183" customFormat="1" ht="23" customHeight="1">
      <c r="A18" s="308"/>
      <c r="B18" s="309"/>
      <c r="C18" s="310"/>
      <c r="D18" s="311"/>
      <c r="E18" s="311"/>
      <c r="F18" s="312"/>
      <c r="G18" s="194"/>
      <c r="H18" s="318"/>
      <c r="I18" s="194"/>
      <c r="J18" s="315"/>
      <c r="K18" s="188" t="s">
        <v>95</v>
      </c>
      <c r="L18" s="163" t="s">
        <v>96</v>
      </c>
      <c r="M18" s="168" t="s">
        <v>115</v>
      </c>
      <c r="N18" s="182" t="s">
        <v>115</v>
      </c>
      <c r="O18" s="178"/>
      <c r="P18" s="179"/>
      <c r="Q18" s="180"/>
      <c r="R18" s="180" t="s">
        <v>75</v>
      </c>
      <c r="S18" s="180"/>
      <c r="T18" s="180"/>
      <c r="U18" s="180"/>
      <c r="V18" s="181">
        <v>3</v>
      </c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</row>
    <row r="19" spans="1:42" ht="21.75" customHeight="1">
      <c r="A19" s="184"/>
      <c r="B19" s="185"/>
      <c r="C19" s="185"/>
      <c r="D19" s="185"/>
      <c r="E19" s="185"/>
      <c r="F19" s="185"/>
      <c r="G19" s="186"/>
      <c r="H19" s="186"/>
      <c r="I19" s="186"/>
      <c r="J19" s="186"/>
      <c r="K19" s="186"/>
      <c r="L19" s="187"/>
      <c r="M19" s="241" t="s">
        <v>32</v>
      </c>
      <c r="N19" s="216"/>
      <c r="O19" s="216"/>
      <c r="P19" s="216"/>
      <c r="Q19" s="216"/>
      <c r="R19" s="216"/>
      <c r="S19" s="216"/>
      <c r="T19" s="216"/>
      <c r="U19" s="217"/>
      <c r="V19" s="177">
        <f>SUM(V9:V18)</f>
        <v>42</v>
      </c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30" customHeight="1">
      <c r="A20" s="229" t="s">
        <v>33</v>
      </c>
      <c r="B20" s="223"/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08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</row>
    <row r="21" spans="1:42" ht="24.75" customHeight="1">
      <c r="A21" s="242" t="s">
        <v>10</v>
      </c>
      <c r="B21" s="242" t="s">
        <v>34</v>
      </c>
      <c r="C21" s="245" t="s">
        <v>35</v>
      </c>
      <c r="D21" s="246"/>
      <c r="E21" s="247"/>
      <c r="F21" s="242" t="s">
        <v>36</v>
      </c>
      <c r="G21" s="225" t="s">
        <v>16</v>
      </c>
      <c r="H21" s="225" t="s">
        <v>17</v>
      </c>
      <c r="I21" s="225" t="s">
        <v>18</v>
      </c>
      <c r="J21" s="225" t="s">
        <v>37</v>
      </c>
      <c r="K21" s="207" t="s">
        <v>20</v>
      </c>
      <c r="L21" s="208"/>
      <c r="M21" s="207" t="s">
        <v>21</v>
      </c>
      <c r="N21" s="208"/>
      <c r="O21" s="207" t="s">
        <v>22</v>
      </c>
      <c r="P21" s="223"/>
      <c r="Q21" s="223"/>
      <c r="R21" s="223"/>
      <c r="S21" s="223"/>
      <c r="T21" s="223"/>
      <c r="U21" s="208"/>
      <c r="V21" s="224" t="s">
        <v>23</v>
      </c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15" customHeight="1">
      <c r="A22" s="243"/>
      <c r="B22" s="244"/>
      <c r="C22" s="248"/>
      <c r="D22" s="249"/>
      <c r="E22" s="250"/>
      <c r="F22" s="251"/>
      <c r="G22" s="221"/>
      <c r="H22" s="221"/>
      <c r="I22" s="221"/>
      <c r="J22" s="221"/>
      <c r="K22" s="3" t="s">
        <v>24</v>
      </c>
      <c r="L22" s="3" t="s">
        <v>25</v>
      </c>
      <c r="M22" s="3" t="s">
        <v>24</v>
      </c>
      <c r="N22" s="3" t="s">
        <v>25</v>
      </c>
      <c r="O22" s="13" t="s">
        <v>26</v>
      </c>
      <c r="P22" s="13" t="s">
        <v>27</v>
      </c>
      <c r="Q22" s="13" t="s">
        <v>27</v>
      </c>
      <c r="R22" s="13" t="s">
        <v>28</v>
      </c>
      <c r="S22" s="13" t="s">
        <v>29</v>
      </c>
      <c r="T22" s="13" t="s">
        <v>30</v>
      </c>
      <c r="U22" s="13" t="s">
        <v>31</v>
      </c>
      <c r="V22" s="22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19.5" customHeight="1">
      <c r="A23" s="108" t="s">
        <v>107</v>
      </c>
      <c r="B23" s="145">
        <v>63550085</v>
      </c>
      <c r="C23" s="296" t="s">
        <v>88</v>
      </c>
      <c r="D23" s="297"/>
      <c r="E23" s="298"/>
      <c r="F23" s="147" t="s">
        <v>106</v>
      </c>
      <c r="G23" s="103" t="s">
        <v>77</v>
      </c>
      <c r="H23" s="96" t="s">
        <v>78</v>
      </c>
      <c r="I23" s="97" t="s">
        <v>84</v>
      </c>
      <c r="J23" s="98" t="s">
        <v>80</v>
      </c>
      <c r="K23" s="148" t="s">
        <v>116</v>
      </c>
      <c r="L23" s="99" t="s">
        <v>117</v>
      </c>
      <c r="M23" s="104">
        <v>46157</v>
      </c>
      <c r="N23" s="105">
        <v>46171</v>
      </c>
      <c r="O23" s="103"/>
      <c r="P23" s="103"/>
      <c r="Q23" s="103"/>
      <c r="R23" s="103"/>
      <c r="S23" s="103" t="s">
        <v>85</v>
      </c>
      <c r="T23" s="103"/>
      <c r="U23" s="103"/>
      <c r="V23" s="96">
        <v>24</v>
      </c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19.5" customHeight="1">
      <c r="A24" s="149">
        <v>3485557</v>
      </c>
      <c r="B24" s="146">
        <v>63550085</v>
      </c>
      <c r="C24" s="299" t="s">
        <v>88</v>
      </c>
      <c r="D24" s="300"/>
      <c r="E24" s="301"/>
      <c r="F24" s="150" t="s">
        <v>89</v>
      </c>
      <c r="G24" s="150" t="s">
        <v>77</v>
      </c>
      <c r="H24" s="151" t="s">
        <v>78</v>
      </c>
      <c r="I24" s="146" t="s">
        <v>79</v>
      </c>
      <c r="J24" s="151" t="s">
        <v>80</v>
      </c>
      <c r="K24" s="100" t="s">
        <v>81</v>
      </c>
      <c r="L24" s="100" t="s">
        <v>82</v>
      </c>
      <c r="M24" s="101">
        <v>46144</v>
      </c>
      <c r="N24" s="102">
        <v>46172</v>
      </c>
      <c r="O24" s="66"/>
      <c r="P24" s="66"/>
      <c r="Q24" s="66"/>
      <c r="R24" s="66"/>
      <c r="S24" s="66"/>
      <c r="T24" s="66" t="s">
        <v>85</v>
      </c>
      <c r="U24" s="66"/>
      <c r="V24" s="152">
        <v>25</v>
      </c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19.5" customHeight="1">
      <c r="A25" s="149">
        <v>3482721</v>
      </c>
      <c r="B25" s="107">
        <v>63550085</v>
      </c>
      <c r="C25" s="299" t="s">
        <v>88</v>
      </c>
      <c r="D25" s="300"/>
      <c r="E25" s="302"/>
      <c r="F25" s="157" t="s">
        <v>87</v>
      </c>
      <c r="G25" s="150" t="s">
        <v>86</v>
      </c>
      <c r="H25" s="151" t="s">
        <v>78</v>
      </c>
      <c r="I25" s="146" t="s">
        <v>84</v>
      </c>
      <c r="J25" s="151" t="s">
        <v>80</v>
      </c>
      <c r="K25" s="100" t="s">
        <v>81</v>
      </c>
      <c r="L25" s="100" t="s">
        <v>82</v>
      </c>
      <c r="M25" s="101">
        <v>46148</v>
      </c>
      <c r="N25" s="102">
        <v>46169</v>
      </c>
      <c r="O25" s="66"/>
      <c r="P25" s="66"/>
      <c r="Q25" s="66" t="s">
        <v>85</v>
      </c>
      <c r="R25" s="66"/>
      <c r="S25" s="66"/>
      <c r="T25" s="66"/>
      <c r="U25" s="66"/>
      <c r="V25" s="152">
        <v>20</v>
      </c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19.5" customHeight="1">
      <c r="A26" s="67"/>
      <c r="B26" s="146"/>
      <c r="C26" s="292"/>
      <c r="D26" s="293"/>
      <c r="E26" s="294"/>
      <c r="F26" s="158"/>
      <c r="G26" s="158"/>
      <c r="H26" s="158"/>
      <c r="I26" s="158"/>
      <c r="J26" s="146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15" customHeight="1">
      <c r="A27" s="215"/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7"/>
      <c r="M27" s="218"/>
      <c r="N27" s="216"/>
      <c r="O27" s="216"/>
      <c r="P27" s="216"/>
      <c r="Q27" s="216"/>
      <c r="R27" s="216"/>
      <c r="S27" s="216"/>
      <c r="T27" s="216"/>
      <c r="U27" s="217"/>
      <c r="V27" s="106">
        <f>SUM(V23:V26)</f>
        <v>69</v>
      </c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30" customHeight="1">
      <c r="A28" s="219" t="s">
        <v>38</v>
      </c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7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</row>
    <row r="29" spans="1:42" ht="18" customHeight="1">
      <c r="A29" s="220" t="s">
        <v>39</v>
      </c>
      <c r="B29" s="201" t="s">
        <v>40</v>
      </c>
      <c r="C29" s="205"/>
      <c r="D29" s="205"/>
      <c r="E29" s="202"/>
      <c r="F29" s="225" t="s">
        <v>41</v>
      </c>
      <c r="G29" s="201"/>
      <c r="H29" s="205"/>
      <c r="I29" s="205"/>
      <c r="J29" s="202"/>
      <c r="K29" s="226" t="s">
        <v>42</v>
      </c>
      <c r="L29" s="208"/>
      <c r="M29" s="226" t="s">
        <v>21</v>
      </c>
      <c r="N29" s="208"/>
      <c r="O29" s="226" t="s">
        <v>22</v>
      </c>
      <c r="P29" s="223"/>
      <c r="Q29" s="223"/>
      <c r="R29" s="223"/>
      <c r="S29" s="223"/>
      <c r="T29" s="208"/>
      <c r="U29" s="17"/>
      <c r="V29" s="224" t="s">
        <v>23</v>
      </c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12.75" hidden="1" customHeight="1">
      <c r="A30" s="221"/>
      <c r="B30" s="222"/>
      <c r="C30" s="216"/>
      <c r="D30" s="216"/>
      <c r="E30" s="217"/>
      <c r="F30" s="221"/>
      <c r="G30" s="222"/>
      <c r="H30" s="216"/>
      <c r="I30" s="216"/>
      <c r="J30" s="217"/>
      <c r="K30" s="3" t="s">
        <v>24</v>
      </c>
      <c r="L30" s="3" t="s">
        <v>25</v>
      </c>
      <c r="M30" s="3" t="s">
        <v>24</v>
      </c>
      <c r="N30" s="3" t="s">
        <v>25</v>
      </c>
      <c r="O30" s="18" t="s">
        <v>26</v>
      </c>
      <c r="P30" s="18" t="s">
        <v>27</v>
      </c>
      <c r="Q30" s="18" t="s">
        <v>27</v>
      </c>
      <c r="R30" s="18" t="s">
        <v>28</v>
      </c>
      <c r="S30" s="18" t="s">
        <v>29</v>
      </c>
      <c r="T30" s="18" t="s">
        <v>30</v>
      </c>
      <c r="U30" s="18" t="s">
        <v>31</v>
      </c>
      <c r="V30" s="22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19.5" customHeight="1">
      <c r="A31" s="19"/>
      <c r="B31" s="207"/>
      <c r="C31" s="223"/>
      <c r="D31" s="223"/>
      <c r="E31" s="208"/>
      <c r="F31" s="14"/>
      <c r="G31" s="227"/>
      <c r="H31" s="223"/>
      <c r="I31" s="223"/>
      <c r="J31" s="208"/>
      <c r="K31" s="3"/>
      <c r="L31" s="3"/>
      <c r="M31" s="20"/>
      <c r="N31" s="3"/>
      <c r="O31" s="18"/>
      <c r="P31" s="18"/>
      <c r="Q31" s="18"/>
      <c r="R31" s="18"/>
      <c r="S31" s="18"/>
      <c r="T31" s="18"/>
      <c r="U31" s="18"/>
      <c r="V31" s="15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19.5" customHeight="1">
      <c r="A32" s="21"/>
      <c r="B32" s="230"/>
      <c r="C32" s="223"/>
      <c r="D32" s="223"/>
      <c r="E32" s="208"/>
      <c r="F32" s="21"/>
      <c r="G32" s="227"/>
      <c r="H32" s="223"/>
      <c r="I32" s="223"/>
      <c r="J32" s="208"/>
      <c r="K32" s="22"/>
      <c r="L32" s="22"/>
      <c r="M32" s="20"/>
      <c r="N32" s="20"/>
      <c r="O32" s="23"/>
      <c r="P32" s="23"/>
      <c r="Q32" s="23"/>
      <c r="R32" s="23"/>
      <c r="S32" s="23"/>
      <c r="T32" s="23"/>
      <c r="U32" s="23"/>
      <c r="V32" s="24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16.5" customHeight="1">
      <c r="A33" s="228" t="s">
        <v>43</v>
      </c>
      <c r="B33" s="205"/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31" t="s">
        <v>32</v>
      </c>
      <c r="N33" s="223"/>
      <c r="O33" s="223"/>
      <c r="P33" s="223"/>
      <c r="Q33" s="223"/>
      <c r="R33" s="223"/>
      <c r="S33" s="223"/>
      <c r="T33" s="223"/>
      <c r="U33" s="208"/>
      <c r="V33" s="25">
        <f>SUM(V31:V32)</f>
        <v>0</v>
      </c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15" customHeight="1">
      <c r="A34" s="222"/>
      <c r="B34" s="216"/>
      <c r="C34" s="216"/>
      <c r="D34" s="216"/>
      <c r="E34" s="216"/>
      <c r="F34" s="216"/>
      <c r="G34" s="216"/>
      <c r="H34" s="216"/>
      <c r="I34" s="216"/>
      <c r="J34" s="216"/>
      <c r="K34" s="216"/>
      <c r="L34" s="216"/>
      <c r="M34" s="53"/>
      <c r="N34" s="53"/>
      <c r="O34" s="53"/>
      <c r="P34" s="53"/>
      <c r="Q34" s="53"/>
      <c r="R34" s="53"/>
      <c r="S34" s="53"/>
      <c r="T34" s="53"/>
      <c r="U34" s="53"/>
      <c r="V34" s="54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30" customHeight="1">
      <c r="A35" s="229" t="s">
        <v>44</v>
      </c>
      <c r="B35" s="223"/>
      <c r="C35" s="223"/>
      <c r="D35" s="223"/>
      <c r="E35" s="223"/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08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18" customHeight="1">
      <c r="A36" s="201" t="s">
        <v>45</v>
      </c>
      <c r="B36" s="202"/>
      <c r="C36" s="201" t="s">
        <v>46</v>
      </c>
      <c r="D36" s="205"/>
      <c r="E36" s="202"/>
      <c r="F36" s="201" t="s">
        <v>47</v>
      </c>
      <c r="G36" s="205"/>
      <c r="H36" s="205"/>
      <c r="I36" s="205"/>
      <c r="J36" s="202"/>
      <c r="K36" s="207" t="s">
        <v>42</v>
      </c>
      <c r="L36" s="208"/>
      <c r="M36" s="207" t="s">
        <v>21</v>
      </c>
      <c r="N36" s="208"/>
      <c r="O36" s="207" t="s">
        <v>22</v>
      </c>
      <c r="P36" s="223"/>
      <c r="Q36" s="223"/>
      <c r="R36" s="223"/>
      <c r="S36" s="223"/>
      <c r="T36" s="223"/>
      <c r="U36" s="208"/>
      <c r="V36" s="224" t="s">
        <v>23</v>
      </c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15" customHeight="1">
      <c r="A37" s="203"/>
      <c r="B37" s="204"/>
      <c r="C37" s="203"/>
      <c r="D37" s="206"/>
      <c r="E37" s="204"/>
      <c r="F37" s="203"/>
      <c r="G37" s="206"/>
      <c r="H37" s="206"/>
      <c r="I37" s="206"/>
      <c r="J37" s="204"/>
      <c r="K37" s="3" t="s">
        <v>24</v>
      </c>
      <c r="L37" s="3" t="s">
        <v>25</v>
      </c>
      <c r="M37" s="3" t="s">
        <v>24</v>
      </c>
      <c r="N37" s="3" t="s">
        <v>25</v>
      </c>
      <c r="O37" s="18" t="s">
        <v>26</v>
      </c>
      <c r="P37" s="18" t="s">
        <v>27</v>
      </c>
      <c r="Q37" s="18" t="s">
        <v>27</v>
      </c>
      <c r="R37" s="18" t="s">
        <v>28</v>
      </c>
      <c r="S37" s="18" t="s">
        <v>29</v>
      </c>
      <c r="T37" s="18" t="s">
        <v>30</v>
      </c>
      <c r="U37" s="18" t="s">
        <v>31</v>
      </c>
      <c r="V37" s="22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44.5" customHeight="1">
      <c r="A38" s="212"/>
      <c r="B38" s="213"/>
      <c r="C38" s="195" t="s">
        <v>93</v>
      </c>
      <c r="D38" s="196"/>
      <c r="E38" s="196"/>
      <c r="F38" s="209"/>
      <c r="G38" s="210"/>
      <c r="H38" s="210"/>
      <c r="I38" s="210"/>
      <c r="J38" s="210"/>
      <c r="K38" s="142" t="s">
        <v>83</v>
      </c>
      <c r="L38" s="72" t="s">
        <v>71</v>
      </c>
      <c r="M38" s="143" t="s">
        <v>94</v>
      </c>
      <c r="N38" s="143" t="s">
        <v>98</v>
      </c>
      <c r="O38" s="27" t="s">
        <v>75</v>
      </c>
      <c r="P38" s="28" t="s">
        <v>75</v>
      </c>
      <c r="Q38" s="28" t="s">
        <v>75</v>
      </c>
      <c r="R38" s="28" t="s">
        <v>75</v>
      </c>
      <c r="S38" s="28" t="s">
        <v>75</v>
      </c>
      <c r="T38" s="28" t="s">
        <v>75</v>
      </c>
      <c r="U38" s="28"/>
      <c r="V38" s="144">
        <v>23</v>
      </c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</row>
    <row r="39" spans="1:42" ht="28.5" customHeight="1">
      <c r="A39" s="214"/>
      <c r="B39" s="214"/>
      <c r="C39" s="197"/>
      <c r="D39" s="198"/>
      <c r="E39" s="198"/>
      <c r="F39" s="211"/>
      <c r="G39" s="211"/>
      <c r="H39" s="211"/>
      <c r="I39" s="211"/>
      <c r="J39" s="211"/>
      <c r="K39" s="81"/>
      <c r="L39" s="33"/>
      <c r="M39" s="26"/>
      <c r="N39" s="26"/>
      <c r="O39" s="27"/>
      <c r="P39" s="64"/>
      <c r="Q39" s="28"/>
      <c r="R39" s="28"/>
      <c r="S39" s="64"/>
      <c r="T39" s="28"/>
      <c r="U39" s="28"/>
      <c r="V39" s="29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</row>
    <row r="40" spans="1:42" ht="18" customHeight="1">
      <c r="A40" s="214"/>
      <c r="B40" s="214"/>
      <c r="C40" s="199"/>
      <c r="D40" s="200"/>
      <c r="E40" s="200"/>
      <c r="F40" s="200"/>
      <c r="G40" s="200"/>
      <c r="H40" s="200"/>
      <c r="I40" s="200"/>
      <c r="J40" s="200"/>
      <c r="K40" s="81"/>
      <c r="L40" s="33"/>
      <c r="M40" s="26"/>
      <c r="N40" s="26"/>
      <c r="O40" s="28"/>
      <c r="P40" s="28"/>
      <c r="Q40" s="28"/>
      <c r="R40" s="28"/>
      <c r="S40" s="28"/>
      <c r="T40" s="28"/>
      <c r="U40" s="28"/>
      <c r="V40" s="30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</row>
    <row r="41" spans="1:42" ht="18" customHeight="1">
      <c r="A41" s="214"/>
      <c r="B41" s="214"/>
      <c r="C41" s="199"/>
      <c r="D41" s="200"/>
      <c r="E41" s="200"/>
      <c r="F41" s="200"/>
      <c r="G41" s="200"/>
      <c r="H41" s="200"/>
      <c r="I41" s="200"/>
      <c r="J41" s="200"/>
      <c r="K41" s="81"/>
      <c r="L41" s="33"/>
      <c r="M41" s="26"/>
      <c r="N41" s="26"/>
      <c r="O41" s="28"/>
      <c r="P41" s="28"/>
      <c r="Q41" s="28"/>
      <c r="R41" s="28"/>
      <c r="S41" s="28"/>
      <c r="T41" s="28"/>
      <c r="U41" s="28"/>
      <c r="V41" s="30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</row>
    <row r="42" spans="1:42" ht="16.5" customHeight="1">
      <c r="A42" s="233"/>
      <c r="B42" s="216"/>
      <c r="C42" s="216"/>
      <c r="D42" s="216"/>
      <c r="E42" s="216"/>
      <c r="F42" s="216"/>
      <c r="G42" s="216"/>
      <c r="H42" s="216"/>
      <c r="I42" s="216"/>
      <c r="J42" s="216"/>
      <c r="K42" s="223"/>
      <c r="L42" s="208"/>
      <c r="M42" s="231" t="s">
        <v>32</v>
      </c>
      <c r="N42" s="223"/>
      <c r="O42" s="223"/>
      <c r="P42" s="223"/>
      <c r="Q42" s="223"/>
      <c r="R42" s="223"/>
      <c r="S42" s="223"/>
      <c r="T42" s="223"/>
      <c r="U42" s="208"/>
      <c r="V42" s="11">
        <f>SUM(V38:V41)</f>
        <v>23</v>
      </c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</row>
    <row r="43" spans="1:42" ht="18.75" customHeight="1">
      <c r="A43" s="207"/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08"/>
      <c r="M43" s="235" t="s">
        <v>48</v>
      </c>
      <c r="N43" s="223"/>
      <c r="O43" s="223"/>
      <c r="P43" s="223"/>
      <c r="Q43" s="223"/>
      <c r="R43" s="223"/>
      <c r="S43" s="223"/>
      <c r="T43" s="223"/>
      <c r="U43" s="208"/>
      <c r="V43" s="11">
        <f>SUM(V42+V33+V27+V19)</f>
        <v>134</v>
      </c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</row>
    <row r="44" spans="1:42" ht="19.5" customHeight="1">
      <c r="A44" s="234" t="s">
        <v>49</v>
      </c>
      <c r="B44" s="236"/>
      <c r="C44" s="236"/>
      <c r="D44" s="236"/>
      <c r="E44" s="236"/>
      <c r="F44" s="237"/>
      <c r="G44" s="234" t="s">
        <v>50</v>
      </c>
      <c r="H44" s="223"/>
      <c r="I44" s="208"/>
      <c r="J44" s="234" t="s">
        <v>51</v>
      </c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08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</row>
    <row r="45" spans="1:42" ht="30.75" customHeight="1">
      <c r="A45" s="238" t="s">
        <v>73</v>
      </c>
      <c r="B45" s="239"/>
      <c r="C45" s="239"/>
      <c r="D45" s="239"/>
      <c r="E45" s="239"/>
      <c r="F45" s="240"/>
      <c r="G45" s="232"/>
      <c r="H45" s="223"/>
      <c r="I45" s="208"/>
      <c r="J45" s="232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08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</row>
    <row r="46" spans="1:42" ht="12.75" customHeight="1">
      <c r="C46" s="32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</row>
    <row r="47" spans="1:42" ht="12.75" customHeight="1">
      <c r="C47" s="32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</row>
    <row r="48" spans="1:42" ht="12.75" customHeight="1">
      <c r="C48" s="32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</row>
    <row r="49" spans="3:42" ht="12.75" customHeight="1">
      <c r="C49" s="32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</row>
    <row r="50" spans="3:42" ht="12.75" customHeight="1">
      <c r="C50" s="32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</row>
    <row r="51" spans="3:42" ht="12.75" customHeight="1">
      <c r="C51" s="32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</row>
    <row r="52" spans="3:42" ht="12.75" customHeight="1">
      <c r="C52" s="32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</row>
    <row r="53" spans="3:42" ht="12.75" customHeight="1">
      <c r="C53" s="32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</row>
    <row r="54" spans="3:42" ht="12.75" customHeight="1">
      <c r="C54" s="32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</row>
    <row r="55" spans="3:42" ht="12.75" customHeight="1">
      <c r="C55" s="32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</row>
    <row r="56" spans="3:42" ht="12.75" customHeight="1">
      <c r="C56" s="32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</row>
    <row r="57" spans="3:42" ht="12.75" customHeight="1">
      <c r="C57" s="32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</row>
    <row r="58" spans="3:42" ht="12.75" customHeight="1">
      <c r="C58" s="32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</row>
    <row r="59" spans="3:42" ht="12.75" customHeight="1">
      <c r="C59" s="32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</row>
    <row r="60" spans="3:42" ht="12.75" customHeight="1">
      <c r="C60" s="32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</row>
    <row r="61" spans="3:42" ht="12.75" customHeight="1">
      <c r="C61" s="32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</row>
    <row r="62" spans="3:42" ht="12.75" customHeight="1">
      <c r="C62" s="32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</row>
    <row r="63" spans="3:42" ht="12.75" customHeight="1">
      <c r="C63" s="32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</row>
    <row r="64" spans="3:42" ht="12.75" customHeight="1">
      <c r="C64" s="32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</row>
    <row r="65" spans="3:42" ht="12.75" customHeight="1">
      <c r="C65" s="32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</row>
    <row r="66" spans="3:42" ht="12.75" customHeight="1">
      <c r="C66" s="32"/>
      <c r="N66" s="76"/>
      <c r="O66" s="76"/>
      <c r="P66" s="77"/>
      <c r="Q66" s="78"/>
      <c r="R66" s="77"/>
      <c r="S66" s="79"/>
      <c r="T66" s="78"/>
      <c r="U66" s="77"/>
      <c r="V66" s="77"/>
      <c r="W66" s="80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</row>
    <row r="67" spans="3:42" ht="12.75" customHeight="1">
      <c r="C67" s="32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</row>
    <row r="68" spans="3:42" ht="12.75" customHeight="1">
      <c r="C68" s="32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</row>
    <row r="69" spans="3:42" ht="12.75" customHeight="1">
      <c r="C69" s="32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</row>
    <row r="70" spans="3:42" ht="12.75" customHeight="1">
      <c r="C70" s="32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</row>
    <row r="71" spans="3:42" ht="12.75" customHeight="1">
      <c r="C71" s="32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</row>
    <row r="72" spans="3:42" ht="12.75" customHeight="1">
      <c r="C72" s="32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</row>
    <row r="73" spans="3:42" ht="12.75" customHeight="1">
      <c r="C73" s="32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</row>
    <row r="74" spans="3:42" ht="12.75" customHeight="1">
      <c r="C74" s="32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</row>
    <row r="75" spans="3:42" ht="12.75" customHeight="1">
      <c r="C75" s="32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</row>
    <row r="76" spans="3:42" ht="12.75" customHeight="1">
      <c r="C76" s="32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</row>
    <row r="77" spans="3:42" ht="12.75" customHeight="1">
      <c r="C77" s="32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</row>
    <row r="78" spans="3:42" ht="12.75" customHeight="1">
      <c r="C78" s="32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</row>
    <row r="79" spans="3:42" ht="12.75" customHeight="1">
      <c r="C79" s="32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</row>
    <row r="80" spans="3:42" ht="12.75" customHeight="1">
      <c r="C80" s="32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</row>
    <row r="81" spans="3:42" ht="12.75" customHeight="1">
      <c r="C81" s="32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</row>
    <row r="82" spans="3:42" ht="12.75" customHeight="1">
      <c r="C82" s="32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</row>
    <row r="83" spans="3:42" ht="12.75" customHeight="1">
      <c r="C83" s="32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</row>
    <row r="84" spans="3:42" ht="12.75" customHeight="1">
      <c r="C84" s="32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</row>
    <row r="85" spans="3:42" ht="12.75" customHeight="1">
      <c r="C85" s="32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</row>
    <row r="86" spans="3:42" ht="12.75" customHeight="1">
      <c r="C86" s="32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</row>
    <row r="87" spans="3:42" ht="12.75" customHeight="1">
      <c r="C87" s="32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</row>
    <row r="88" spans="3:42" ht="12.75" customHeight="1">
      <c r="C88" s="32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</row>
    <row r="89" spans="3:42" ht="12.75" customHeight="1">
      <c r="C89" s="32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</row>
    <row r="90" spans="3:42" ht="12.75" customHeight="1">
      <c r="C90" s="32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</row>
    <row r="91" spans="3:42" ht="12.75" customHeight="1">
      <c r="C91" s="32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</row>
    <row r="92" spans="3:42" ht="12.75" customHeight="1">
      <c r="C92" s="32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</row>
    <row r="93" spans="3:42" ht="12.75" customHeight="1">
      <c r="C93" s="32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</row>
    <row r="94" spans="3:42" ht="12.75" customHeight="1">
      <c r="C94" s="32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</row>
    <row r="95" spans="3:42" ht="12.75" customHeight="1">
      <c r="C95" s="32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</row>
    <row r="96" spans="3:42" ht="12.75" customHeight="1">
      <c r="C96" s="32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</row>
    <row r="97" spans="3:42" ht="12.75" customHeight="1">
      <c r="C97" s="32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</row>
    <row r="98" spans="3:42" ht="12.75" customHeight="1">
      <c r="C98" s="32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</row>
    <row r="99" spans="3:42" ht="12.75" customHeight="1">
      <c r="C99" s="32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</row>
    <row r="100" spans="3:42" ht="12.75" customHeight="1">
      <c r="C100" s="32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</row>
    <row r="101" spans="3:42" ht="12.75" customHeight="1">
      <c r="C101" s="32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</row>
    <row r="102" spans="3:42" ht="12.75" customHeight="1">
      <c r="C102" s="32"/>
      <c r="K102" s="33"/>
      <c r="L102" s="33"/>
      <c r="M102" s="34"/>
      <c r="N102" s="34"/>
      <c r="O102" s="55"/>
      <c r="P102" s="55"/>
      <c r="Q102" s="35"/>
      <c r="R102" s="35"/>
      <c r="S102" s="55"/>
      <c r="T102" s="55"/>
      <c r="U102" s="55"/>
      <c r="V102" s="36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</row>
    <row r="103" spans="3:42" ht="12.75" customHeight="1">
      <c r="C103" s="32"/>
      <c r="K103" s="33"/>
      <c r="L103" s="33"/>
      <c r="M103" s="34"/>
      <c r="N103" s="34"/>
      <c r="O103" s="55"/>
      <c r="P103" s="55"/>
      <c r="Q103" s="35"/>
      <c r="R103" s="35"/>
      <c r="S103" s="55"/>
      <c r="T103" s="55"/>
      <c r="U103" s="55"/>
      <c r="V103" s="36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</row>
    <row r="104" spans="3:42" ht="12.75" hidden="1" customHeight="1">
      <c r="C104" s="32"/>
      <c r="K104" s="33"/>
      <c r="L104" s="33"/>
      <c r="M104" s="34"/>
      <c r="N104" s="34"/>
      <c r="O104" s="55"/>
      <c r="P104" s="55"/>
      <c r="Q104" s="35"/>
      <c r="R104" s="35"/>
      <c r="S104" s="55"/>
      <c r="T104" s="55"/>
      <c r="U104" s="55"/>
      <c r="V104" s="36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</row>
    <row r="105" spans="3:42" ht="12.75" customHeight="1">
      <c r="C105" s="32"/>
      <c r="K105" s="33"/>
      <c r="L105" s="33"/>
      <c r="M105" s="34"/>
      <c r="N105" s="34"/>
      <c r="O105" s="55"/>
      <c r="P105" s="55"/>
      <c r="Q105" s="55"/>
      <c r="R105" s="35"/>
      <c r="S105" s="55"/>
      <c r="T105" s="55"/>
      <c r="U105" s="55"/>
      <c r="V105" s="36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</row>
    <row r="106" spans="3:42" ht="12.75" customHeight="1">
      <c r="C106" s="32"/>
      <c r="K106" s="33"/>
      <c r="L106" s="33"/>
      <c r="M106" s="34"/>
      <c r="N106" s="34"/>
      <c r="O106" s="55"/>
      <c r="P106" s="55"/>
      <c r="Q106" s="55"/>
      <c r="R106" s="35"/>
      <c r="S106" s="55"/>
      <c r="T106" s="55"/>
      <c r="U106" s="55"/>
      <c r="V106" s="36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</row>
    <row r="107" spans="3:42" ht="12.75" customHeight="1">
      <c r="C107" s="32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</row>
    <row r="108" spans="3:42" ht="12.75" customHeight="1">
      <c r="C108" s="32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</row>
    <row r="109" spans="3:42" ht="12.75" customHeight="1">
      <c r="C109" s="32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</row>
    <row r="110" spans="3:42" ht="12.75" customHeight="1">
      <c r="C110" s="32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</row>
    <row r="111" spans="3:42" ht="12.75" customHeight="1">
      <c r="C111" s="32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</row>
    <row r="112" spans="3:42" ht="12.75" customHeight="1">
      <c r="C112" s="32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</row>
    <row r="113" spans="3:42" ht="12.75" customHeight="1">
      <c r="C113" s="32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</row>
    <row r="114" spans="3:42" ht="12.75" customHeight="1">
      <c r="C114" s="32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</row>
    <row r="115" spans="3:42" ht="12.75" customHeight="1">
      <c r="C115" s="32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</row>
    <row r="116" spans="3:42" ht="12.75" customHeight="1">
      <c r="C116" s="32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</row>
    <row r="117" spans="3:42" ht="12.75" customHeight="1">
      <c r="C117" s="32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</row>
    <row r="118" spans="3:42" ht="12.75" customHeight="1">
      <c r="C118" s="32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</row>
    <row r="119" spans="3:42" ht="12.75" customHeight="1">
      <c r="C119" s="32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</row>
    <row r="120" spans="3:42" ht="12.75" customHeight="1">
      <c r="C120" s="32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</row>
    <row r="121" spans="3:42" ht="12.75" customHeight="1">
      <c r="C121" s="32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</row>
    <row r="122" spans="3:42" ht="12.75" customHeight="1">
      <c r="C122" s="32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</row>
    <row r="123" spans="3:42" ht="12.75" customHeight="1">
      <c r="C123" s="32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</row>
    <row r="124" spans="3:42" ht="12.75" customHeight="1">
      <c r="C124" s="32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</row>
    <row r="125" spans="3:42" ht="12.75" customHeight="1">
      <c r="C125" s="32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</row>
    <row r="126" spans="3:42" ht="12.75" customHeight="1">
      <c r="C126" s="32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</row>
    <row r="127" spans="3:42" ht="12.75" customHeight="1">
      <c r="C127" s="32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</row>
    <row r="128" spans="3:42" ht="12.75" customHeight="1">
      <c r="C128" s="32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</row>
    <row r="129" spans="3:42" ht="12.75" customHeight="1">
      <c r="C129" s="32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</row>
    <row r="130" spans="3:42" ht="12.75" customHeight="1">
      <c r="C130" s="32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</row>
    <row r="131" spans="3:42" ht="12.75" customHeight="1">
      <c r="C131" s="32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</row>
    <row r="132" spans="3:42" ht="12.75" customHeight="1">
      <c r="C132" s="32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</row>
    <row r="133" spans="3:42" ht="12.75" customHeight="1">
      <c r="C133" s="32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</row>
    <row r="134" spans="3:42" ht="12.75" customHeight="1">
      <c r="C134" s="32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</row>
    <row r="135" spans="3:42" ht="12.75" customHeight="1">
      <c r="C135" s="32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</row>
    <row r="136" spans="3:42" ht="12.75" customHeight="1">
      <c r="C136" s="32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</row>
    <row r="137" spans="3:42" ht="12.75" customHeight="1">
      <c r="C137" s="32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</row>
    <row r="138" spans="3:42" ht="12.75" customHeight="1">
      <c r="C138" s="32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</row>
    <row r="139" spans="3:42" ht="12.75" customHeight="1">
      <c r="C139" s="32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</row>
    <row r="140" spans="3:42" ht="12.75" customHeight="1">
      <c r="C140" s="32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</row>
    <row r="141" spans="3:42" ht="12.75" customHeight="1">
      <c r="C141" s="32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</row>
    <row r="142" spans="3:42" ht="12.75" customHeight="1">
      <c r="C142" s="32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</row>
    <row r="143" spans="3:42" ht="12.75" customHeight="1">
      <c r="C143" s="32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</row>
    <row r="144" spans="3:42" ht="12.75" customHeight="1">
      <c r="C144" s="32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</row>
    <row r="145" spans="3:42" ht="12.75" customHeight="1">
      <c r="C145" s="32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</row>
    <row r="146" spans="3:42" ht="12.75" customHeight="1">
      <c r="C146" s="32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</row>
    <row r="147" spans="3:42" ht="12.75" customHeight="1">
      <c r="C147" s="32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</row>
    <row r="148" spans="3:42" ht="12.75" customHeight="1">
      <c r="C148" s="32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</row>
    <row r="149" spans="3:42" ht="12.75" customHeight="1">
      <c r="C149" s="32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</row>
    <row r="150" spans="3:42" ht="12.75" customHeight="1">
      <c r="C150" s="32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</row>
    <row r="151" spans="3:42" ht="12.75" customHeight="1">
      <c r="C151" s="32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</row>
    <row r="152" spans="3:42" ht="12.75" customHeight="1">
      <c r="C152" s="32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</row>
    <row r="153" spans="3:42" ht="12.75" customHeight="1">
      <c r="C153" s="32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</row>
    <row r="154" spans="3:42" ht="12.75" customHeight="1">
      <c r="C154" s="32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</row>
    <row r="155" spans="3:42" ht="12.75" customHeight="1">
      <c r="C155" s="32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</row>
    <row r="156" spans="3:42" ht="12.75" customHeight="1">
      <c r="C156" s="32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</row>
    <row r="157" spans="3:42" ht="12.75" customHeight="1">
      <c r="C157" s="32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</row>
    <row r="158" spans="3:42" ht="12.75" customHeight="1">
      <c r="C158" s="32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</row>
    <row r="159" spans="3:42" ht="12.75" customHeight="1">
      <c r="C159" s="32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</row>
    <row r="160" spans="3:42" ht="12.75" customHeight="1">
      <c r="C160" s="32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</row>
    <row r="161" spans="3:42" ht="12.75" customHeight="1">
      <c r="C161" s="32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</row>
    <row r="162" spans="3:42" ht="12.75" customHeight="1">
      <c r="C162" s="32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</row>
    <row r="163" spans="3:42" ht="12.75" customHeight="1">
      <c r="C163" s="32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</row>
    <row r="164" spans="3:42" ht="12.75" customHeight="1">
      <c r="C164" s="32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</row>
    <row r="165" spans="3:42" ht="12.75" customHeight="1">
      <c r="C165" s="32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</row>
    <row r="166" spans="3:42" ht="12.75" customHeight="1">
      <c r="C166" s="32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</row>
    <row r="167" spans="3:42" ht="12.75" customHeight="1">
      <c r="C167" s="32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</row>
    <row r="168" spans="3:42" ht="12.75" customHeight="1">
      <c r="C168" s="32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</row>
    <row r="169" spans="3:42" ht="12.75" customHeight="1">
      <c r="C169" s="32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</row>
    <row r="170" spans="3:42" ht="12.75" customHeight="1">
      <c r="C170" s="32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</row>
    <row r="171" spans="3:42" ht="12.75" customHeight="1">
      <c r="C171" s="32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</row>
    <row r="172" spans="3:42" ht="12.75" customHeight="1">
      <c r="C172" s="32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</row>
    <row r="173" spans="3:42" ht="12.75" customHeight="1">
      <c r="C173" s="32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</row>
    <row r="174" spans="3:42" ht="12.75" customHeight="1">
      <c r="C174" s="32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</row>
    <row r="175" spans="3:42" ht="12.75" customHeight="1">
      <c r="C175" s="32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</row>
    <row r="176" spans="3:42" ht="12.75" customHeight="1">
      <c r="C176" s="32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</row>
    <row r="177" spans="3:42" ht="12.75" customHeight="1">
      <c r="C177" s="32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</row>
    <row r="178" spans="3:42" ht="12.75" customHeight="1">
      <c r="C178" s="32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</row>
    <row r="179" spans="3:42" ht="12.75" customHeight="1">
      <c r="C179" s="32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</row>
    <row r="180" spans="3:42" ht="12.75" customHeight="1">
      <c r="C180" s="32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</row>
    <row r="181" spans="3:42" ht="12.75" customHeight="1">
      <c r="C181" s="32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</row>
    <row r="182" spans="3:42" ht="12.75" customHeight="1">
      <c r="C182" s="32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</row>
    <row r="183" spans="3:42" ht="12.75" customHeight="1">
      <c r="C183" s="32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</row>
    <row r="184" spans="3:42" ht="12.75" customHeight="1">
      <c r="C184" s="32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</row>
    <row r="185" spans="3:42" ht="12.75" customHeight="1">
      <c r="C185" s="32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</row>
    <row r="186" spans="3:42" ht="12.75" customHeight="1">
      <c r="C186" s="32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</row>
    <row r="187" spans="3:42" ht="12.75" customHeight="1">
      <c r="C187" s="32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</row>
    <row r="188" spans="3:42" ht="12.75" customHeight="1">
      <c r="C188" s="32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</row>
    <row r="189" spans="3:42" ht="12.75" customHeight="1">
      <c r="C189" s="32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</row>
    <row r="190" spans="3:42" ht="12.75" customHeight="1">
      <c r="C190" s="32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</row>
    <row r="191" spans="3:42" ht="12.75" customHeight="1">
      <c r="C191" s="32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</row>
    <row r="192" spans="3:42" ht="12.75" customHeight="1">
      <c r="C192" s="32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</row>
    <row r="193" spans="3:42" ht="12.75" customHeight="1">
      <c r="C193" s="32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</row>
    <row r="194" spans="3:42" ht="12.75" customHeight="1">
      <c r="C194" s="32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</row>
    <row r="195" spans="3:42" ht="12.75" customHeight="1">
      <c r="C195" s="32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</row>
    <row r="196" spans="3:42" ht="12.75" customHeight="1">
      <c r="C196" s="32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</row>
    <row r="197" spans="3:42" ht="12.75" customHeight="1">
      <c r="C197" s="32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</row>
    <row r="198" spans="3:42" ht="12.75" customHeight="1">
      <c r="C198" s="32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</row>
    <row r="199" spans="3:42" ht="12.75" customHeight="1">
      <c r="C199" s="32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</row>
    <row r="200" spans="3:42" ht="12.75" customHeight="1">
      <c r="C200" s="32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</row>
    <row r="201" spans="3:42" ht="12.75" customHeight="1">
      <c r="C201" s="32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</row>
    <row r="202" spans="3:42" ht="12.75" customHeight="1">
      <c r="C202" s="32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</row>
    <row r="203" spans="3:42" ht="12.75" customHeight="1">
      <c r="C203" s="32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</row>
    <row r="204" spans="3:42" ht="12.75" customHeight="1">
      <c r="C204" s="32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</row>
    <row r="205" spans="3:42" ht="12.75" customHeight="1">
      <c r="C205" s="32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</row>
    <row r="206" spans="3:42" ht="12.75" customHeight="1">
      <c r="C206" s="32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</row>
    <row r="207" spans="3:42" ht="12.75" customHeight="1">
      <c r="C207" s="32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</row>
    <row r="208" spans="3:42" ht="12.75" customHeight="1">
      <c r="C208" s="32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</row>
    <row r="209" spans="3:42" ht="12.75" customHeight="1">
      <c r="C209" s="32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</row>
    <row r="210" spans="3:42" ht="12.75" customHeight="1">
      <c r="C210" s="32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</row>
    <row r="211" spans="3:42" ht="12.75" customHeight="1">
      <c r="C211" s="32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</row>
    <row r="212" spans="3:42" ht="12.75" customHeight="1">
      <c r="C212" s="32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</row>
    <row r="213" spans="3:42" ht="12.75" customHeight="1">
      <c r="C213" s="32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</row>
    <row r="214" spans="3:42" ht="12.75" customHeight="1">
      <c r="C214" s="32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</row>
    <row r="215" spans="3:42" ht="12.75" customHeight="1">
      <c r="C215" s="32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</row>
    <row r="216" spans="3:42" ht="12.75" customHeight="1">
      <c r="C216" s="32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</row>
    <row r="217" spans="3:42" ht="12.75" customHeight="1">
      <c r="C217" s="32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</row>
    <row r="218" spans="3:42" ht="12.75" customHeight="1">
      <c r="C218" s="32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</row>
    <row r="219" spans="3:42" ht="12.75" customHeight="1">
      <c r="C219" s="32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</row>
    <row r="220" spans="3:42" ht="12.75" customHeight="1">
      <c r="C220" s="32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</row>
    <row r="221" spans="3:42" ht="12.75" customHeight="1">
      <c r="C221" s="32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</row>
    <row r="222" spans="3:42" ht="12.75" customHeight="1">
      <c r="C222" s="32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</row>
    <row r="223" spans="3:42" ht="12.75" customHeight="1">
      <c r="C223" s="32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</row>
    <row r="224" spans="3:42" ht="12.75" customHeight="1">
      <c r="C224" s="32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</row>
    <row r="225" spans="3:42" ht="12.75" customHeight="1">
      <c r="C225" s="32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</row>
    <row r="226" spans="3:42" ht="12.75" customHeight="1">
      <c r="C226" s="32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</row>
    <row r="227" spans="3:42" ht="12.75" customHeight="1">
      <c r="C227" s="32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</row>
    <row r="228" spans="3:42" ht="12.75" customHeight="1">
      <c r="C228" s="32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</row>
    <row r="229" spans="3:42" ht="12.75" customHeight="1">
      <c r="C229" s="32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</row>
    <row r="230" spans="3:42" ht="12.75" customHeight="1">
      <c r="C230" s="32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</row>
    <row r="231" spans="3:42" ht="12.75" customHeight="1">
      <c r="C231" s="32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</row>
    <row r="232" spans="3:42" ht="12.75" customHeight="1">
      <c r="C232" s="32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</row>
    <row r="233" spans="3:42" ht="12.75" customHeight="1">
      <c r="C233" s="32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</row>
    <row r="234" spans="3:42" ht="12.75" customHeight="1">
      <c r="C234" s="32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</row>
    <row r="235" spans="3:42" ht="12.75" customHeight="1">
      <c r="C235" s="32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</row>
    <row r="236" spans="3:42" ht="12.75" customHeight="1">
      <c r="C236" s="32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</row>
    <row r="237" spans="3:42" ht="12.75" customHeight="1">
      <c r="C237" s="32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</row>
    <row r="238" spans="3:42" ht="12.75" customHeight="1">
      <c r="C238" s="32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</row>
    <row r="239" spans="3:42" ht="12.75" customHeight="1">
      <c r="C239" s="32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</row>
    <row r="240" spans="3:42" ht="12.75" customHeight="1">
      <c r="C240" s="32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</row>
    <row r="241" spans="3:42" ht="12.75" customHeight="1">
      <c r="C241" s="32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</row>
    <row r="242" spans="3:42" ht="12.75" customHeight="1">
      <c r="C242" s="32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</row>
    <row r="243" spans="3:42" ht="12.75" customHeight="1">
      <c r="C243" s="32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</row>
    <row r="244" spans="3:42" ht="12.75" customHeight="1">
      <c r="C244" s="32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</row>
    <row r="245" spans="3:42" ht="12.75" customHeight="1">
      <c r="C245" s="32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</row>
    <row r="246" spans="3:42" ht="12.75" customHeight="1">
      <c r="C246" s="32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</row>
    <row r="247" spans="3:42" ht="12.75" customHeight="1">
      <c r="C247" s="32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</row>
    <row r="248" spans="3:42" ht="12.75" customHeight="1">
      <c r="C248" s="32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</row>
    <row r="249" spans="3:42" ht="12.75" customHeight="1">
      <c r="C249" s="32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</row>
    <row r="250" spans="3:42" ht="12.75" customHeight="1">
      <c r="C250" s="32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</row>
    <row r="251" spans="3:42" ht="12.75" customHeight="1">
      <c r="C251" s="32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</row>
    <row r="252" spans="3:42" ht="12.75" customHeight="1">
      <c r="C252" s="32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</row>
    <row r="253" spans="3:42" ht="12.75" customHeight="1">
      <c r="C253" s="32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</row>
    <row r="254" spans="3:42" ht="12.75" customHeight="1">
      <c r="C254" s="32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</row>
    <row r="255" spans="3:42" ht="12.75" customHeight="1">
      <c r="C255" s="32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</row>
    <row r="256" spans="3:42" ht="12.75" customHeight="1">
      <c r="C256" s="32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</row>
    <row r="257" spans="3:42" ht="12.75" customHeight="1">
      <c r="C257" s="32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</row>
    <row r="258" spans="3:42" ht="12.75" customHeight="1">
      <c r="C258" s="32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</row>
    <row r="259" spans="3:42" ht="12.75" customHeight="1">
      <c r="C259" s="32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</row>
    <row r="260" spans="3:42" ht="12.75" customHeight="1">
      <c r="C260" s="32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</row>
    <row r="261" spans="3:42" ht="12.75" customHeight="1">
      <c r="C261" s="32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</row>
    <row r="262" spans="3:42" ht="12.75" customHeight="1">
      <c r="C262" s="32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</row>
    <row r="263" spans="3:42" ht="12.75" customHeight="1">
      <c r="C263" s="32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</row>
    <row r="264" spans="3:42" ht="12.75" customHeight="1">
      <c r="C264" s="32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</row>
    <row r="265" spans="3:42" ht="12.75" customHeight="1">
      <c r="C265" s="32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</row>
    <row r="266" spans="3:42" ht="12.75" customHeight="1">
      <c r="C266" s="32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</row>
    <row r="267" spans="3:42" ht="12.75" customHeight="1">
      <c r="C267" s="32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</row>
    <row r="268" spans="3:42" ht="12.75" customHeight="1">
      <c r="C268" s="32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</row>
    <row r="269" spans="3:42" ht="12.75" customHeight="1">
      <c r="C269" s="32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</row>
    <row r="270" spans="3:42" ht="12.75" customHeight="1">
      <c r="C270" s="32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</row>
    <row r="271" spans="3:42" ht="12.75" customHeight="1">
      <c r="C271" s="32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</row>
    <row r="272" spans="3:42" ht="12.75" customHeight="1">
      <c r="C272" s="32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</row>
    <row r="273" spans="3:42" ht="12.75" customHeight="1">
      <c r="C273" s="32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</row>
    <row r="274" spans="3:42" ht="12.75" customHeight="1">
      <c r="C274" s="32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</row>
    <row r="275" spans="3:42" ht="12.75" customHeight="1">
      <c r="C275" s="32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</row>
    <row r="276" spans="3:42" ht="12.75" customHeight="1">
      <c r="C276" s="32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</row>
    <row r="277" spans="3:42" ht="12.75" customHeight="1">
      <c r="C277" s="32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</row>
    <row r="278" spans="3:42" ht="12.75" customHeight="1">
      <c r="C278" s="32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</row>
    <row r="279" spans="3:42" ht="12.75" customHeight="1">
      <c r="C279" s="32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</row>
    <row r="280" spans="3:42" ht="12.75" customHeight="1">
      <c r="C280" s="32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</row>
    <row r="281" spans="3:42" ht="12.75" customHeight="1">
      <c r="C281" s="32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</row>
    <row r="282" spans="3:42" ht="12.75" customHeight="1">
      <c r="C282" s="32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</row>
    <row r="283" spans="3:42" ht="12.75" customHeight="1">
      <c r="C283" s="32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</row>
    <row r="284" spans="3:42" ht="12.75" customHeight="1">
      <c r="C284" s="32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</row>
    <row r="285" spans="3:42" ht="12.75" customHeight="1">
      <c r="C285" s="32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</row>
    <row r="286" spans="3:42" ht="12.75" customHeight="1">
      <c r="C286" s="32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</row>
    <row r="287" spans="3:42" ht="12.75" customHeight="1">
      <c r="C287" s="32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</row>
    <row r="288" spans="3:42" ht="12.75" customHeight="1">
      <c r="C288" s="32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</row>
    <row r="289" spans="3:42" ht="12.75" customHeight="1">
      <c r="C289" s="32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</row>
    <row r="290" spans="3:42" ht="12.75" customHeight="1">
      <c r="C290" s="32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</row>
    <row r="291" spans="3:42" ht="12.75" customHeight="1">
      <c r="C291" s="32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</row>
    <row r="292" spans="3:42" ht="12.75" customHeight="1">
      <c r="C292" s="32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</row>
    <row r="293" spans="3:42" ht="12.75" customHeight="1">
      <c r="C293" s="32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</row>
    <row r="294" spans="3:42" ht="12.75" customHeight="1">
      <c r="C294" s="32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</row>
    <row r="295" spans="3:42" ht="12.75" customHeight="1">
      <c r="C295" s="32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</row>
    <row r="296" spans="3:42" ht="12.75" customHeight="1">
      <c r="C296" s="32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</row>
    <row r="297" spans="3:42" ht="12.75" customHeight="1">
      <c r="C297" s="32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</row>
    <row r="298" spans="3:42" ht="12.75" customHeight="1">
      <c r="C298" s="32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</row>
    <row r="299" spans="3:42" ht="12.75" customHeight="1">
      <c r="C299" s="32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</row>
    <row r="300" spans="3:42" ht="12.75" customHeight="1">
      <c r="C300" s="32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</row>
    <row r="301" spans="3:42" ht="12.75" customHeight="1">
      <c r="C301" s="32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</row>
    <row r="302" spans="3:42" ht="12.75" customHeight="1">
      <c r="C302" s="32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</row>
    <row r="303" spans="3:42" ht="12.75" customHeight="1">
      <c r="C303" s="32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</row>
    <row r="304" spans="3:42" ht="12.75" customHeight="1">
      <c r="C304" s="32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</row>
    <row r="305" spans="3:42" ht="12.75" customHeight="1">
      <c r="C305" s="32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</row>
    <row r="306" spans="3:42" ht="12.75" customHeight="1">
      <c r="C306" s="32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</row>
    <row r="307" spans="3:42" ht="12.75" customHeight="1">
      <c r="C307" s="32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</row>
    <row r="308" spans="3:42" ht="12.75" customHeight="1">
      <c r="C308" s="32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</row>
    <row r="309" spans="3:42" ht="12.75" customHeight="1">
      <c r="C309" s="32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</row>
    <row r="310" spans="3:42" ht="12.75" customHeight="1">
      <c r="C310" s="32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</row>
    <row r="311" spans="3:42" ht="12.75" customHeight="1">
      <c r="C311" s="32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</row>
    <row r="312" spans="3:42" ht="12.75" customHeight="1">
      <c r="C312" s="32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</row>
    <row r="313" spans="3:42" ht="12.75" customHeight="1">
      <c r="C313" s="32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</row>
    <row r="314" spans="3:42" ht="12.75" customHeight="1">
      <c r="C314" s="32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</row>
    <row r="315" spans="3:42" ht="12.75" customHeight="1">
      <c r="C315" s="32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</row>
    <row r="316" spans="3:42" ht="12.75" customHeight="1">
      <c r="C316" s="32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</row>
    <row r="317" spans="3:42" ht="12.75" customHeight="1">
      <c r="C317" s="32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</row>
    <row r="318" spans="3:42" ht="12.75" customHeight="1">
      <c r="C318" s="32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</row>
    <row r="319" spans="3:42" ht="12.75" customHeight="1">
      <c r="C319" s="32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</row>
    <row r="320" spans="3:42" ht="12.75" customHeight="1">
      <c r="C320" s="32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</row>
    <row r="321" spans="3:42" ht="12.75" customHeight="1">
      <c r="C321" s="32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</row>
    <row r="322" spans="3:42" ht="12.75" customHeight="1">
      <c r="C322" s="32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</row>
    <row r="323" spans="3:42" ht="12.75" customHeight="1">
      <c r="C323" s="32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</row>
    <row r="324" spans="3:42" ht="12.75" customHeight="1">
      <c r="C324" s="32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</row>
    <row r="325" spans="3:42" ht="12.75" customHeight="1">
      <c r="C325" s="32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</row>
    <row r="326" spans="3:42" ht="12.75" customHeight="1">
      <c r="C326" s="32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</row>
    <row r="327" spans="3:42" ht="12.75" customHeight="1">
      <c r="C327" s="32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</row>
    <row r="328" spans="3:42" ht="12.75" customHeight="1">
      <c r="C328" s="32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</row>
    <row r="329" spans="3:42" ht="12.75" customHeight="1">
      <c r="C329" s="32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</row>
    <row r="330" spans="3:42" ht="12.75" customHeight="1">
      <c r="C330" s="32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</row>
    <row r="331" spans="3:42" ht="12.75" customHeight="1">
      <c r="C331" s="32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</row>
    <row r="332" spans="3:42" ht="12.75" customHeight="1">
      <c r="C332" s="32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</row>
    <row r="333" spans="3:42" ht="12.75" customHeight="1">
      <c r="C333" s="32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</row>
    <row r="334" spans="3:42" ht="12.75" customHeight="1">
      <c r="C334" s="32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</row>
    <row r="335" spans="3:42" ht="12.75" customHeight="1">
      <c r="C335" s="32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</row>
    <row r="336" spans="3:42" ht="12.75" customHeight="1">
      <c r="C336" s="32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</row>
    <row r="337" spans="3:42" ht="12.75" customHeight="1">
      <c r="C337" s="32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</row>
    <row r="338" spans="3:42" ht="12.75" customHeight="1">
      <c r="C338" s="32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</row>
    <row r="339" spans="3:42" ht="12.75" customHeight="1">
      <c r="C339" s="32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</row>
    <row r="340" spans="3:42" ht="12.75" customHeight="1">
      <c r="C340" s="32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</row>
    <row r="341" spans="3:42" ht="12.75" customHeight="1">
      <c r="C341" s="32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</row>
    <row r="342" spans="3:42" ht="12.75" customHeight="1">
      <c r="C342" s="32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</row>
    <row r="343" spans="3:42" ht="12.75" customHeight="1">
      <c r="C343" s="32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</row>
    <row r="344" spans="3:42" ht="12.75" customHeight="1">
      <c r="C344" s="32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</row>
    <row r="345" spans="3:42" ht="12.75" customHeight="1">
      <c r="C345" s="32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</row>
    <row r="346" spans="3:42" ht="12.75" customHeight="1">
      <c r="C346" s="32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</row>
    <row r="347" spans="3:42" ht="12.75" customHeight="1">
      <c r="C347" s="32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</row>
    <row r="348" spans="3:42" ht="12.75" customHeight="1">
      <c r="C348" s="32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</row>
    <row r="349" spans="3:42" ht="12.75" customHeight="1">
      <c r="C349" s="32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</row>
    <row r="350" spans="3:42" ht="12.75" customHeight="1">
      <c r="C350" s="32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</row>
    <row r="351" spans="3:42" ht="12.75" customHeight="1">
      <c r="C351" s="32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</row>
    <row r="352" spans="3:42" ht="12.75" customHeight="1">
      <c r="C352" s="32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</row>
    <row r="353" spans="3:42" ht="12.75" customHeight="1">
      <c r="C353" s="32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</row>
    <row r="354" spans="3:42" ht="12.75" customHeight="1">
      <c r="C354" s="32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</row>
    <row r="355" spans="3:42" ht="12.75" customHeight="1">
      <c r="C355" s="32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</row>
    <row r="356" spans="3:42" ht="12.75" customHeight="1">
      <c r="C356" s="32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</row>
    <row r="357" spans="3:42" ht="12.75" customHeight="1">
      <c r="C357" s="32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</row>
    <row r="358" spans="3:42" ht="12.75" customHeight="1">
      <c r="C358" s="32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</row>
    <row r="359" spans="3:42" ht="12.75" customHeight="1">
      <c r="C359" s="32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</row>
    <row r="360" spans="3:42" ht="12.75" customHeight="1">
      <c r="C360" s="32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</row>
    <row r="361" spans="3:42" ht="12.75" customHeight="1">
      <c r="C361" s="32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</row>
    <row r="362" spans="3:42" ht="12.75" customHeight="1">
      <c r="C362" s="32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</row>
    <row r="363" spans="3:42" ht="12.75" customHeight="1">
      <c r="C363" s="32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</row>
    <row r="364" spans="3:42" ht="12.75" customHeight="1">
      <c r="C364" s="32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</row>
    <row r="365" spans="3:42" ht="12.75" customHeight="1">
      <c r="C365" s="32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</row>
    <row r="366" spans="3:42" ht="12.75" customHeight="1">
      <c r="C366" s="32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</row>
    <row r="367" spans="3:42" ht="12.75" customHeight="1">
      <c r="C367" s="32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</row>
    <row r="368" spans="3:42" ht="12.75" customHeight="1">
      <c r="C368" s="32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</row>
    <row r="369" spans="3:42" ht="12.75" customHeight="1">
      <c r="C369" s="32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</row>
    <row r="370" spans="3:42" ht="12.75" customHeight="1">
      <c r="C370" s="32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</row>
    <row r="371" spans="3:42" ht="12.75" customHeight="1">
      <c r="C371" s="32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</row>
    <row r="372" spans="3:42" ht="12.75" customHeight="1">
      <c r="C372" s="32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</row>
    <row r="373" spans="3:42" ht="12.75" customHeight="1">
      <c r="C373" s="32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</row>
    <row r="374" spans="3:42" ht="12.75" customHeight="1">
      <c r="C374" s="32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</row>
    <row r="375" spans="3:42" ht="12.75" customHeight="1">
      <c r="C375" s="32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</row>
    <row r="376" spans="3:42" ht="12.75" customHeight="1">
      <c r="C376" s="32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</row>
    <row r="377" spans="3:42" ht="12.75" customHeight="1">
      <c r="C377" s="32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</row>
    <row r="378" spans="3:42" ht="12.75" customHeight="1">
      <c r="C378" s="32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</row>
    <row r="379" spans="3:42" ht="12.75" customHeight="1">
      <c r="C379" s="32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</row>
    <row r="380" spans="3:42" ht="12.75" customHeight="1">
      <c r="C380" s="32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</row>
    <row r="381" spans="3:42" ht="12.75" customHeight="1">
      <c r="C381" s="32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</row>
    <row r="382" spans="3:42" ht="12.75" customHeight="1">
      <c r="C382" s="32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</row>
    <row r="383" spans="3:42" ht="12.75" customHeight="1">
      <c r="C383" s="32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</row>
    <row r="384" spans="3:42" ht="12.75" customHeight="1">
      <c r="C384" s="32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</row>
    <row r="385" spans="3:42" ht="12.75" customHeight="1">
      <c r="C385" s="32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</row>
    <row r="386" spans="3:42" ht="12.75" customHeight="1">
      <c r="C386" s="32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</row>
    <row r="387" spans="3:42" ht="12.75" customHeight="1">
      <c r="C387" s="32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</row>
    <row r="388" spans="3:42" ht="12.75" customHeight="1">
      <c r="C388" s="32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</row>
    <row r="389" spans="3:42" ht="12.75" customHeight="1">
      <c r="C389" s="32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</row>
    <row r="390" spans="3:42" ht="12.75" customHeight="1">
      <c r="C390" s="32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</row>
    <row r="391" spans="3:42" ht="12.75" customHeight="1">
      <c r="C391" s="32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</row>
    <row r="392" spans="3:42" ht="12.75" customHeight="1">
      <c r="C392" s="32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</row>
    <row r="393" spans="3:42" ht="12.75" customHeight="1">
      <c r="C393" s="32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</row>
    <row r="394" spans="3:42" ht="12.75" customHeight="1">
      <c r="C394" s="32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</row>
    <row r="395" spans="3:42" ht="12.75" customHeight="1">
      <c r="C395" s="32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</row>
    <row r="396" spans="3:42" ht="12.75" customHeight="1">
      <c r="C396" s="32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</row>
    <row r="397" spans="3:42" ht="12.75" customHeight="1">
      <c r="C397" s="32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</row>
    <row r="398" spans="3:42" ht="12.75" customHeight="1">
      <c r="C398" s="32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</row>
    <row r="399" spans="3:42" ht="12.75" customHeight="1">
      <c r="C399" s="32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</row>
    <row r="400" spans="3:42" ht="12.75" customHeight="1">
      <c r="C400" s="32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</row>
    <row r="401" spans="3:42" ht="12.75" customHeight="1">
      <c r="C401" s="32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</row>
    <row r="402" spans="3:42" ht="12.75" customHeight="1">
      <c r="C402" s="32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</row>
    <row r="403" spans="3:42" ht="12.75" customHeight="1">
      <c r="C403" s="32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</row>
    <row r="404" spans="3:42" ht="12.75" customHeight="1">
      <c r="C404" s="32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</row>
    <row r="405" spans="3:42" ht="12.75" customHeight="1">
      <c r="C405" s="32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</row>
    <row r="406" spans="3:42" ht="12.75" customHeight="1">
      <c r="C406" s="32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</row>
    <row r="407" spans="3:42" ht="12.75" customHeight="1">
      <c r="C407" s="32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</row>
    <row r="408" spans="3:42" ht="12.75" customHeight="1">
      <c r="C408" s="32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</row>
    <row r="409" spans="3:42" ht="12.75" customHeight="1">
      <c r="C409" s="32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</row>
    <row r="410" spans="3:42" ht="12.75" customHeight="1">
      <c r="C410" s="32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</row>
    <row r="411" spans="3:42" ht="12.75" customHeight="1">
      <c r="C411" s="32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</row>
    <row r="412" spans="3:42" ht="12.75" customHeight="1">
      <c r="C412" s="32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</row>
    <row r="413" spans="3:42" ht="12.75" customHeight="1">
      <c r="C413" s="32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</row>
    <row r="414" spans="3:42" ht="12.75" customHeight="1">
      <c r="C414" s="32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</row>
    <row r="415" spans="3:42" ht="12.75" customHeight="1">
      <c r="C415" s="32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</row>
    <row r="416" spans="3:42" ht="12.75" customHeight="1">
      <c r="C416" s="32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</row>
    <row r="417" spans="3:42" ht="12.75" customHeight="1">
      <c r="C417" s="32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</row>
    <row r="418" spans="3:42" ht="12.75" customHeight="1">
      <c r="C418" s="32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</row>
    <row r="419" spans="3:42" ht="12.75" customHeight="1">
      <c r="C419" s="32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</row>
    <row r="420" spans="3:42" ht="12.75" customHeight="1">
      <c r="C420" s="32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</row>
    <row r="421" spans="3:42" ht="12.75" customHeight="1">
      <c r="C421" s="32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</row>
    <row r="422" spans="3:42" ht="12.75" customHeight="1">
      <c r="C422" s="32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</row>
    <row r="423" spans="3:42" ht="12.75" customHeight="1">
      <c r="C423" s="32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</row>
    <row r="424" spans="3:42" ht="12.75" customHeight="1">
      <c r="C424" s="32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</row>
    <row r="425" spans="3:42" ht="12.75" customHeight="1">
      <c r="C425" s="32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</row>
    <row r="426" spans="3:42" ht="12.75" customHeight="1">
      <c r="C426" s="32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</row>
    <row r="427" spans="3:42" ht="12.75" customHeight="1">
      <c r="C427" s="32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</row>
    <row r="428" spans="3:42" ht="12.75" customHeight="1">
      <c r="C428" s="32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</row>
    <row r="429" spans="3:42" ht="12.75" customHeight="1">
      <c r="C429" s="32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</row>
    <row r="430" spans="3:42" ht="12.75" customHeight="1">
      <c r="C430" s="32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</row>
    <row r="431" spans="3:42" ht="12.75" customHeight="1">
      <c r="C431" s="32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</row>
    <row r="432" spans="3:42" ht="12.75" customHeight="1">
      <c r="C432" s="32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</row>
    <row r="433" spans="3:42" ht="12.75" customHeight="1">
      <c r="C433" s="32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</row>
    <row r="434" spans="3:42" ht="12.75" customHeight="1">
      <c r="C434" s="32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</row>
    <row r="435" spans="3:42" ht="12.75" customHeight="1">
      <c r="C435" s="32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</row>
    <row r="436" spans="3:42" ht="12.75" customHeight="1">
      <c r="C436" s="32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</row>
    <row r="437" spans="3:42" ht="12.75" customHeight="1">
      <c r="C437" s="32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</row>
    <row r="438" spans="3:42" ht="12.75" customHeight="1">
      <c r="C438" s="32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</row>
    <row r="439" spans="3:42" ht="12.75" customHeight="1">
      <c r="C439" s="32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</row>
    <row r="440" spans="3:42" ht="12.75" customHeight="1">
      <c r="C440" s="32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</row>
    <row r="441" spans="3:42" ht="12.75" customHeight="1">
      <c r="C441" s="32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</row>
    <row r="442" spans="3:42" ht="12.75" customHeight="1">
      <c r="C442" s="32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</row>
    <row r="443" spans="3:42" ht="12.75" customHeight="1">
      <c r="C443" s="32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</row>
    <row r="444" spans="3:42" ht="12.75" customHeight="1">
      <c r="C444" s="32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</row>
    <row r="445" spans="3:42" ht="12.75" customHeight="1">
      <c r="C445" s="32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</row>
    <row r="446" spans="3:42" ht="12.75" customHeight="1">
      <c r="C446" s="32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</row>
    <row r="447" spans="3:42" ht="12.75" customHeight="1">
      <c r="C447" s="32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</row>
    <row r="448" spans="3:42" ht="12.75" customHeight="1">
      <c r="C448" s="32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</row>
    <row r="449" spans="3:42" ht="12.75" customHeight="1">
      <c r="C449" s="32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</row>
    <row r="450" spans="3:42" ht="12.75" customHeight="1">
      <c r="C450" s="32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</row>
    <row r="451" spans="3:42" ht="12.75" customHeight="1">
      <c r="C451" s="32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</row>
    <row r="452" spans="3:42" ht="12.75" customHeight="1">
      <c r="C452" s="32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</row>
    <row r="453" spans="3:42" ht="12.75" customHeight="1">
      <c r="C453" s="32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</row>
    <row r="454" spans="3:42" ht="12.75" customHeight="1">
      <c r="C454" s="32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</row>
    <row r="455" spans="3:42" ht="12.75" customHeight="1">
      <c r="C455" s="32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</row>
    <row r="456" spans="3:42" ht="12.75" customHeight="1">
      <c r="C456" s="32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</row>
    <row r="457" spans="3:42" ht="12.75" customHeight="1">
      <c r="C457" s="32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</row>
    <row r="458" spans="3:42" ht="12.75" customHeight="1">
      <c r="C458" s="32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</row>
    <row r="459" spans="3:42" ht="12.75" customHeight="1">
      <c r="C459" s="32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</row>
    <row r="460" spans="3:42" ht="12.75" customHeight="1">
      <c r="C460" s="32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</row>
    <row r="461" spans="3:42" ht="12.75" customHeight="1">
      <c r="C461" s="32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</row>
    <row r="462" spans="3:42" ht="12.75" customHeight="1">
      <c r="C462" s="32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</row>
    <row r="463" spans="3:42" ht="12.75" customHeight="1">
      <c r="C463" s="32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</row>
    <row r="464" spans="3:42" ht="12.75" customHeight="1">
      <c r="C464" s="32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</row>
    <row r="465" spans="3:42" ht="12.75" customHeight="1">
      <c r="C465" s="32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</row>
    <row r="466" spans="3:42" ht="12.75" customHeight="1">
      <c r="C466" s="32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</row>
    <row r="467" spans="3:42" ht="12.75" customHeight="1">
      <c r="C467" s="32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</row>
    <row r="468" spans="3:42" ht="12.75" customHeight="1">
      <c r="C468" s="32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</row>
    <row r="469" spans="3:42" ht="12.75" customHeight="1">
      <c r="C469" s="32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</row>
    <row r="470" spans="3:42" ht="12.75" customHeight="1">
      <c r="C470" s="32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</row>
    <row r="471" spans="3:42" ht="12.75" customHeight="1">
      <c r="C471" s="32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</row>
    <row r="472" spans="3:42" ht="12.75" customHeight="1">
      <c r="C472" s="32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</row>
    <row r="473" spans="3:42" ht="12.75" customHeight="1">
      <c r="C473" s="32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</row>
    <row r="474" spans="3:42" ht="12.75" customHeight="1">
      <c r="C474" s="32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</row>
    <row r="475" spans="3:42" ht="12.75" customHeight="1">
      <c r="C475" s="32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</row>
    <row r="476" spans="3:42" ht="12.75" customHeight="1">
      <c r="C476" s="32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</row>
    <row r="477" spans="3:42" ht="12.75" customHeight="1">
      <c r="C477" s="32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</row>
    <row r="478" spans="3:42" ht="12.75" customHeight="1">
      <c r="C478" s="32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</row>
    <row r="479" spans="3:42" ht="12.75" customHeight="1">
      <c r="C479" s="32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</row>
    <row r="480" spans="3:42" ht="12.75" customHeight="1">
      <c r="C480" s="32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</row>
    <row r="481" spans="3:42" ht="12.75" customHeight="1">
      <c r="C481" s="32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</row>
    <row r="482" spans="3:42" ht="12.75" customHeight="1">
      <c r="C482" s="32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</row>
    <row r="483" spans="3:42" ht="12.75" customHeight="1">
      <c r="C483" s="32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</row>
    <row r="484" spans="3:42" ht="12.75" customHeight="1">
      <c r="C484" s="32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</row>
    <row r="485" spans="3:42" ht="12.75" customHeight="1">
      <c r="C485" s="32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</row>
    <row r="486" spans="3:42" ht="12.75" customHeight="1">
      <c r="C486" s="32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</row>
    <row r="487" spans="3:42" ht="12.75" customHeight="1">
      <c r="C487" s="32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</row>
    <row r="488" spans="3:42" ht="12.75" customHeight="1">
      <c r="C488" s="32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</row>
    <row r="489" spans="3:42" ht="12.75" customHeight="1">
      <c r="C489" s="32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</row>
    <row r="490" spans="3:42" ht="12.75" customHeight="1">
      <c r="C490" s="32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</row>
    <row r="491" spans="3:42" ht="12.75" customHeight="1">
      <c r="C491" s="32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</row>
    <row r="492" spans="3:42" ht="12.75" customHeight="1">
      <c r="C492" s="32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</row>
    <row r="493" spans="3:42" ht="12.75" customHeight="1">
      <c r="C493" s="32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</row>
    <row r="494" spans="3:42" ht="12.75" customHeight="1">
      <c r="C494" s="32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</row>
    <row r="495" spans="3:42" ht="12.75" customHeight="1">
      <c r="C495" s="32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</row>
    <row r="496" spans="3:42" ht="12.75" customHeight="1">
      <c r="C496" s="32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</row>
    <row r="497" spans="3:42" ht="12.75" customHeight="1">
      <c r="C497" s="32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</row>
    <row r="498" spans="3:42" ht="12.75" customHeight="1">
      <c r="C498" s="32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</row>
    <row r="499" spans="3:42" ht="12.75" customHeight="1">
      <c r="C499" s="32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</row>
    <row r="500" spans="3:42" ht="12.75" customHeight="1">
      <c r="C500" s="32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</row>
    <row r="501" spans="3:42" ht="12.75" customHeight="1">
      <c r="C501" s="32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</row>
    <row r="502" spans="3:42" ht="12.75" customHeight="1">
      <c r="C502" s="32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</row>
    <row r="503" spans="3:42" ht="12.75" customHeight="1">
      <c r="C503" s="32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</row>
    <row r="504" spans="3:42" ht="12.75" customHeight="1">
      <c r="C504" s="32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</row>
    <row r="505" spans="3:42" ht="12.75" customHeight="1">
      <c r="C505" s="32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</row>
    <row r="506" spans="3:42" ht="12.75" customHeight="1">
      <c r="C506" s="32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</row>
    <row r="507" spans="3:42" ht="12.75" customHeight="1">
      <c r="C507" s="32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</row>
    <row r="508" spans="3:42" ht="12.75" customHeight="1">
      <c r="C508" s="32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</row>
    <row r="509" spans="3:42" ht="12.75" customHeight="1">
      <c r="C509" s="32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</row>
    <row r="510" spans="3:42" ht="12.75" customHeight="1">
      <c r="C510" s="32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</row>
    <row r="511" spans="3:42" ht="12.75" customHeight="1">
      <c r="C511" s="32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</row>
    <row r="512" spans="3:42" ht="12.75" customHeight="1">
      <c r="C512" s="32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</row>
    <row r="513" spans="3:42" ht="12.75" customHeight="1">
      <c r="C513" s="32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</row>
    <row r="514" spans="3:42" ht="12.75" customHeight="1">
      <c r="C514" s="32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</row>
    <row r="515" spans="3:42" ht="12.75" customHeight="1">
      <c r="C515" s="32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</row>
    <row r="516" spans="3:42" ht="12.75" customHeight="1">
      <c r="C516" s="32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</row>
    <row r="517" spans="3:42" ht="12.75" customHeight="1">
      <c r="C517" s="32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</row>
    <row r="518" spans="3:42" ht="12.75" customHeight="1">
      <c r="C518" s="32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</row>
    <row r="519" spans="3:42" ht="12.75" customHeight="1">
      <c r="C519" s="32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</row>
    <row r="520" spans="3:42" ht="12.75" customHeight="1">
      <c r="C520" s="32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</row>
    <row r="521" spans="3:42" ht="12.75" customHeight="1">
      <c r="C521" s="32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</row>
    <row r="522" spans="3:42" ht="12.75" customHeight="1">
      <c r="C522" s="32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</row>
    <row r="523" spans="3:42" ht="12.75" customHeight="1">
      <c r="C523" s="32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</row>
    <row r="524" spans="3:42" ht="12.75" customHeight="1">
      <c r="C524" s="32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</row>
    <row r="525" spans="3:42" ht="12.75" customHeight="1">
      <c r="C525" s="32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</row>
    <row r="526" spans="3:42" ht="12.75" customHeight="1">
      <c r="C526" s="32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</row>
    <row r="527" spans="3:42" ht="12.75" customHeight="1">
      <c r="C527" s="32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</row>
    <row r="528" spans="3:42" ht="12.75" customHeight="1">
      <c r="C528" s="32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</row>
    <row r="529" spans="3:42" ht="12.75" customHeight="1">
      <c r="C529" s="32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</row>
    <row r="530" spans="3:42" ht="12.75" customHeight="1">
      <c r="C530" s="32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</row>
    <row r="531" spans="3:42" ht="12.75" customHeight="1">
      <c r="C531" s="32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</row>
    <row r="532" spans="3:42" ht="12.75" customHeight="1">
      <c r="C532" s="32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</row>
    <row r="533" spans="3:42" ht="12.75" customHeight="1">
      <c r="C533" s="32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</row>
    <row r="534" spans="3:42" ht="12.75" customHeight="1">
      <c r="C534" s="32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</row>
    <row r="535" spans="3:42" ht="12.75" customHeight="1">
      <c r="C535" s="32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</row>
    <row r="536" spans="3:42" ht="12.75" customHeight="1">
      <c r="C536" s="32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</row>
    <row r="537" spans="3:42" ht="12.75" customHeight="1">
      <c r="C537" s="32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</row>
    <row r="538" spans="3:42" ht="12.75" customHeight="1">
      <c r="C538" s="32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</row>
    <row r="539" spans="3:42" ht="12.75" customHeight="1">
      <c r="C539" s="32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</row>
    <row r="540" spans="3:42" ht="12.75" customHeight="1">
      <c r="C540" s="32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</row>
    <row r="541" spans="3:42" ht="12.75" customHeight="1">
      <c r="C541" s="32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</row>
    <row r="542" spans="3:42" ht="12.75" customHeight="1">
      <c r="C542" s="32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</row>
    <row r="543" spans="3:42" ht="12.75" customHeight="1">
      <c r="C543" s="32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</row>
    <row r="544" spans="3:42" ht="12.75" customHeight="1">
      <c r="C544" s="32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</row>
    <row r="545" spans="3:42" ht="12.75" customHeight="1">
      <c r="C545" s="32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</row>
    <row r="546" spans="3:42" ht="12.75" customHeight="1">
      <c r="C546" s="32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</row>
    <row r="547" spans="3:42" ht="12.75" customHeight="1">
      <c r="C547" s="32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</row>
    <row r="548" spans="3:42" ht="12.75" customHeight="1">
      <c r="C548" s="32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</row>
    <row r="549" spans="3:42" ht="12.75" customHeight="1">
      <c r="C549" s="32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</row>
    <row r="550" spans="3:42" ht="12.75" customHeight="1">
      <c r="C550" s="32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</row>
    <row r="551" spans="3:42" ht="12.75" customHeight="1">
      <c r="C551" s="32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</row>
    <row r="552" spans="3:42" ht="12.75" customHeight="1">
      <c r="C552" s="32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</row>
    <row r="553" spans="3:42" ht="12.75" customHeight="1">
      <c r="C553" s="32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</row>
    <row r="554" spans="3:42" ht="12.75" customHeight="1">
      <c r="C554" s="32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</row>
    <row r="555" spans="3:42" ht="12.75" customHeight="1">
      <c r="C555" s="32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</row>
    <row r="556" spans="3:42" ht="12.75" customHeight="1">
      <c r="C556" s="32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</row>
    <row r="557" spans="3:42" ht="12.75" customHeight="1">
      <c r="C557" s="32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</row>
    <row r="558" spans="3:42" ht="12.75" customHeight="1">
      <c r="C558" s="32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</row>
    <row r="559" spans="3:42" ht="12.75" customHeight="1">
      <c r="C559" s="32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</row>
    <row r="560" spans="3:42" ht="12.75" customHeight="1">
      <c r="C560" s="32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</row>
    <row r="561" spans="3:42" ht="12.75" customHeight="1">
      <c r="C561" s="32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</row>
    <row r="562" spans="3:42" ht="12.75" customHeight="1">
      <c r="C562" s="32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</row>
    <row r="563" spans="3:42" ht="12.75" customHeight="1">
      <c r="C563" s="32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</row>
    <row r="564" spans="3:42" ht="12.75" customHeight="1">
      <c r="C564" s="32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</row>
    <row r="565" spans="3:42" ht="12.75" customHeight="1">
      <c r="C565" s="32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</row>
    <row r="566" spans="3:42" ht="12.75" customHeight="1">
      <c r="C566" s="32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</row>
    <row r="567" spans="3:42" ht="12.75" customHeight="1">
      <c r="C567" s="32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</row>
    <row r="568" spans="3:42" ht="12.75" customHeight="1">
      <c r="C568" s="32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</row>
    <row r="569" spans="3:42" ht="12.75" customHeight="1">
      <c r="C569" s="32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</row>
    <row r="570" spans="3:42" ht="12.75" customHeight="1">
      <c r="C570" s="32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</row>
    <row r="571" spans="3:42" ht="12.75" customHeight="1">
      <c r="C571" s="32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</row>
    <row r="572" spans="3:42" ht="12.75" customHeight="1">
      <c r="C572" s="32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</row>
    <row r="573" spans="3:42" ht="12.75" customHeight="1">
      <c r="C573" s="32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</row>
    <row r="574" spans="3:42" ht="12.75" customHeight="1">
      <c r="C574" s="32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</row>
    <row r="575" spans="3:42" ht="12.75" customHeight="1">
      <c r="C575" s="32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</row>
    <row r="576" spans="3:42" ht="12.75" customHeight="1">
      <c r="C576" s="32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</row>
    <row r="577" spans="3:42" ht="12.75" customHeight="1">
      <c r="C577" s="32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</row>
    <row r="578" spans="3:42" ht="12.75" customHeight="1">
      <c r="C578" s="32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</row>
    <row r="579" spans="3:42" ht="12.75" customHeight="1">
      <c r="C579" s="32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</row>
    <row r="580" spans="3:42" ht="12.75" customHeight="1">
      <c r="C580" s="32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</row>
    <row r="581" spans="3:42" ht="12.75" customHeight="1">
      <c r="C581" s="32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</row>
    <row r="582" spans="3:42" ht="12.75" customHeight="1">
      <c r="C582" s="32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</row>
    <row r="583" spans="3:42" ht="12.75" customHeight="1">
      <c r="C583" s="32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</row>
    <row r="584" spans="3:42" ht="12.75" customHeight="1">
      <c r="C584" s="32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</row>
    <row r="585" spans="3:42" ht="12.75" customHeight="1">
      <c r="C585" s="32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</row>
    <row r="586" spans="3:42" ht="12.75" customHeight="1">
      <c r="C586" s="32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</row>
    <row r="587" spans="3:42" ht="12.75" customHeight="1">
      <c r="C587" s="32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</row>
    <row r="588" spans="3:42" ht="12.75" customHeight="1">
      <c r="C588" s="32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</row>
    <row r="589" spans="3:42" ht="12.75" customHeight="1">
      <c r="C589" s="32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</row>
    <row r="590" spans="3:42" ht="12.75" customHeight="1">
      <c r="C590" s="32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</row>
    <row r="591" spans="3:42" ht="12.75" customHeight="1">
      <c r="C591" s="32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</row>
    <row r="592" spans="3:42" ht="12.75" customHeight="1">
      <c r="C592" s="32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</row>
    <row r="593" spans="3:42" ht="12.75" customHeight="1">
      <c r="C593" s="32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</row>
    <row r="594" spans="3:42" ht="12.75" customHeight="1">
      <c r="C594" s="32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</row>
    <row r="595" spans="3:42" ht="12.75" customHeight="1">
      <c r="C595" s="32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</row>
    <row r="596" spans="3:42" ht="12.75" customHeight="1">
      <c r="C596" s="32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</row>
    <row r="597" spans="3:42" ht="12.75" customHeight="1">
      <c r="C597" s="32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</row>
    <row r="598" spans="3:42" ht="12.75" customHeight="1">
      <c r="C598" s="32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</row>
    <row r="599" spans="3:42" ht="12.75" customHeight="1">
      <c r="C599" s="32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</row>
    <row r="600" spans="3:42" ht="12.75" customHeight="1">
      <c r="C600" s="32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</row>
    <row r="601" spans="3:42" ht="12.75" customHeight="1">
      <c r="C601" s="32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</row>
    <row r="602" spans="3:42" ht="12.75" customHeight="1">
      <c r="C602" s="32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</row>
    <row r="603" spans="3:42" ht="12.75" customHeight="1">
      <c r="C603" s="32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</row>
    <row r="604" spans="3:42" ht="12.75" customHeight="1">
      <c r="C604" s="32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</row>
    <row r="605" spans="3:42" ht="12.75" customHeight="1">
      <c r="C605" s="32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</row>
    <row r="606" spans="3:42" ht="12.75" customHeight="1">
      <c r="C606" s="32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</row>
    <row r="607" spans="3:42" ht="12.75" customHeight="1">
      <c r="C607" s="32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</row>
    <row r="608" spans="3:42" ht="12.75" customHeight="1">
      <c r="C608" s="32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</row>
    <row r="609" spans="3:42" ht="12.75" customHeight="1">
      <c r="C609" s="32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</row>
    <row r="610" spans="3:42" ht="12.75" customHeight="1">
      <c r="C610" s="32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</row>
    <row r="611" spans="3:42" ht="12.75" customHeight="1">
      <c r="C611" s="32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</row>
    <row r="612" spans="3:42" ht="12.75" customHeight="1">
      <c r="C612" s="32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</row>
    <row r="613" spans="3:42" ht="12.75" customHeight="1">
      <c r="C613" s="32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</row>
    <row r="614" spans="3:42" ht="12.75" customHeight="1">
      <c r="C614" s="32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</row>
    <row r="615" spans="3:42" ht="12.75" customHeight="1">
      <c r="C615" s="32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</row>
    <row r="616" spans="3:42" ht="12.75" customHeight="1">
      <c r="C616" s="32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</row>
    <row r="617" spans="3:42" ht="12.75" customHeight="1">
      <c r="C617" s="32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</row>
    <row r="618" spans="3:42" ht="12.75" customHeight="1">
      <c r="C618" s="32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</row>
    <row r="619" spans="3:42" ht="12.75" customHeight="1">
      <c r="C619" s="32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</row>
    <row r="620" spans="3:42" ht="12.75" customHeight="1">
      <c r="C620" s="32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</row>
    <row r="621" spans="3:42" ht="12.75" customHeight="1">
      <c r="C621" s="32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</row>
    <row r="622" spans="3:42" ht="12.75" customHeight="1">
      <c r="C622" s="32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</row>
    <row r="623" spans="3:42" ht="12.75" customHeight="1">
      <c r="C623" s="32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</row>
    <row r="624" spans="3:42" ht="12.75" customHeight="1">
      <c r="C624" s="32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</row>
    <row r="625" spans="3:42" ht="12.75" customHeight="1">
      <c r="C625" s="32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</row>
    <row r="626" spans="3:42" ht="12.75" customHeight="1">
      <c r="C626" s="32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</row>
    <row r="627" spans="3:42" ht="12.75" customHeight="1">
      <c r="C627" s="32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</row>
    <row r="628" spans="3:42" ht="12.75" customHeight="1">
      <c r="C628" s="32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</row>
    <row r="629" spans="3:42" ht="12.75" customHeight="1">
      <c r="C629" s="32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</row>
    <row r="630" spans="3:42" ht="12.75" customHeight="1">
      <c r="C630" s="32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</row>
    <row r="631" spans="3:42" ht="12.75" customHeight="1">
      <c r="C631" s="32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</row>
    <row r="632" spans="3:42" ht="12.75" customHeight="1">
      <c r="C632" s="32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</row>
    <row r="633" spans="3:42" ht="12.75" customHeight="1">
      <c r="C633" s="32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</row>
    <row r="634" spans="3:42" ht="12.75" customHeight="1">
      <c r="C634" s="32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</row>
    <row r="635" spans="3:42" ht="12.75" customHeight="1">
      <c r="C635" s="32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</row>
    <row r="636" spans="3:42" ht="12.75" customHeight="1">
      <c r="C636" s="32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</row>
    <row r="637" spans="3:42" ht="12.75" customHeight="1">
      <c r="C637" s="32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</row>
    <row r="638" spans="3:42" ht="12.75" customHeight="1">
      <c r="C638" s="32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</row>
    <row r="639" spans="3:42" ht="12.75" customHeight="1">
      <c r="C639" s="32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</row>
    <row r="640" spans="3:42" ht="12.75" customHeight="1">
      <c r="C640" s="32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</row>
    <row r="641" spans="3:42" ht="12.75" customHeight="1">
      <c r="C641" s="32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</row>
    <row r="642" spans="3:42" ht="12.75" customHeight="1">
      <c r="C642" s="32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</row>
    <row r="643" spans="3:42" ht="12.75" customHeight="1">
      <c r="C643" s="32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</row>
    <row r="644" spans="3:42" ht="12.75" customHeight="1">
      <c r="C644" s="32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</row>
    <row r="645" spans="3:42" ht="12.75" customHeight="1">
      <c r="C645" s="32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</row>
    <row r="646" spans="3:42" ht="12.75" customHeight="1">
      <c r="C646" s="32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</row>
    <row r="647" spans="3:42" ht="12.75" customHeight="1">
      <c r="C647" s="32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</row>
    <row r="648" spans="3:42" ht="12.75" customHeight="1">
      <c r="C648" s="32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</row>
    <row r="649" spans="3:42" ht="12.75" customHeight="1">
      <c r="C649" s="32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</row>
    <row r="650" spans="3:42" ht="12.75" customHeight="1">
      <c r="C650" s="32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</row>
    <row r="651" spans="3:42" ht="12.75" customHeight="1">
      <c r="C651" s="32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</row>
    <row r="652" spans="3:42" ht="12.75" customHeight="1">
      <c r="C652" s="32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</row>
    <row r="653" spans="3:42" ht="12.75" customHeight="1">
      <c r="C653" s="32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</row>
    <row r="654" spans="3:42" ht="12.75" customHeight="1">
      <c r="C654" s="32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</row>
    <row r="655" spans="3:42" ht="12.75" customHeight="1">
      <c r="C655" s="32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</row>
    <row r="656" spans="3:42" ht="12.75" customHeight="1">
      <c r="C656" s="32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</row>
    <row r="657" spans="3:42" ht="12.75" customHeight="1">
      <c r="C657" s="32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</row>
    <row r="658" spans="3:42" ht="12.75" customHeight="1">
      <c r="C658" s="32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</row>
    <row r="659" spans="3:42" ht="12.75" customHeight="1">
      <c r="C659" s="32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</row>
    <row r="660" spans="3:42" ht="12.75" customHeight="1">
      <c r="C660" s="32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</row>
    <row r="661" spans="3:42" ht="12.75" customHeight="1">
      <c r="C661" s="32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</row>
    <row r="662" spans="3:42" ht="12.75" customHeight="1">
      <c r="C662" s="32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</row>
    <row r="663" spans="3:42" ht="12.75" customHeight="1">
      <c r="C663" s="32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</row>
    <row r="664" spans="3:42" ht="12.75" customHeight="1">
      <c r="C664" s="32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</row>
    <row r="665" spans="3:42" ht="12.75" customHeight="1">
      <c r="C665" s="32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</row>
    <row r="666" spans="3:42" ht="12.75" customHeight="1">
      <c r="C666" s="32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</row>
    <row r="667" spans="3:42" ht="12.75" customHeight="1">
      <c r="C667" s="32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</row>
    <row r="668" spans="3:42" ht="12.75" customHeight="1">
      <c r="C668" s="32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</row>
    <row r="669" spans="3:42" ht="12.75" customHeight="1">
      <c r="C669" s="32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</row>
    <row r="670" spans="3:42" ht="12.75" customHeight="1">
      <c r="C670" s="32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</row>
    <row r="671" spans="3:42" ht="12.75" customHeight="1">
      <c r="C671" s="32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</row>
    <row r="672" spans="3:42" ht="12.75" customHeight="1">
      <c r="C672" s="32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</row>
    <row r="673" spans="3:42" ht="12.75" customHeight="1">
      <c r="C673" s="32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</row>
    <row r="674" spans="3:42" ht="12.75" customHeight="1">
      <c r="C674" s="32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</row>
    <row r="675" spans="3:42" ht="12.75" customHeight="1">
      <c r="C675" s="32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</row>
    <row r="676" spans="3:42" ht="12.75" customHeight="1">
      <c r="C676" s="32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</row>
    <row r="677" spans="3:42" ht="12.75" customHeight="1">
      <c r="C677" s="32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</row>
    <row r="678" spans="3:42" ht="12.75" customHeight="1">
      <c r="C678" s="32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</row>
    <row r="679" spans="3:42" ht="12.75" customHeight="1">
      <c r="C679" s="32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</row>
    <row r="680" spans="3:42" ht="12.75" customHeight="1">
      <c r="C680" s="32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</row>
    <row r="681" spans="3:42" ht="12.75" customHeight="1">
      <c r="C681" s="32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</row>
    <row r="682" spans="3:42" ht="12.75" customHeight="1">
      <c r="C682" s="32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</row>
    <row r="683" spans="3:42" ht="12.75" customHeight="1">
      <c r="C683" s="32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</row>
    <row r="684" spans="3:42" ht="12.75" customHeight="1">
      <c r="C684" s="32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</row>
    <row r="685" spans="3:42" ht="12.75" customHeight="1">
      <c r="C685" s="32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</row>
    <row r="686" spans="3:42" ht="12.75" customHeight="1">
      <c r="C686" s="32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</row>
    <row r="687" spans="3:42" ht="12.75" customHeight="1">
      <c r="C687" s="32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</row>
    <row r="688" spans="3:42" ht="12.75" customHeight="1">
      <c r="C688" s="32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</row>
    <row r="689" spans="3:42" ht="12.75" customHeight="1">
      <c r="C689" s="32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</row>
    <row r="690" spans="3:42" ht="12.75" customHeight="1">
      <c r="C690" s="32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</row>
    <row r="691" spans="3:42" ht="12.75" customHeight="1">
      <c r="C691" s="32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</row>
    <row r="692" spans="3:42" ht="12.75" customHeight="1">
      <c r="C692" s="32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</row>
    <row r="693" spans="3:42" ht="12.75" customHeight="1">
      <c r="C693" s="32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</row>
    <row r="694" spans="3:42" ht="12.75" customHeight="1">
      <c r="C694" s="32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</row>
    <row r="695" spans="3:42" ht="12.75" customHeight="1">
      <c r="C695" s="32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</row>
    <row r="696" spans="3:42" ht="12.75" customHeight="1">
      <c r="C696" s="32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</row>
    <row r="697" spans="3:42" ht="12.75" customHeight="1">
      <c r="C697" s="32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</row>
    <row r="698" spans="3:42" ht="12.75" customHeight="1">
      <c r="C698" s="32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</row>
    <row r="699" spans="3:42" ht="12.75" customHeight="1">
      <c r="C699" s="32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</row>
    <row r="700" spans="3:42" ht="12.75" customHeight="1">
      <c r="C700" s="32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</row>
    <row r="701" spans="3:42" ht="12.75" customHeight="1">
      <c r="C701" s="32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</row>
    <row r="702" spans="3:42" ht="12.75" customHeight="1">
      <c r="C702" s="32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</row>
    <row r="703" spans="3:42" ht="12.75" customHeight="1">
      <c r="C703" s="32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</row>
    <row r="704" spans="3:42" ht="12.75" customHeight="1">
      <c r="C704" s="32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</row>
    <row r="705" spans="3:42" ht="12.75" customHeight="1">
      <c r="C705" s="32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</row>
    <row r="706" spans="3:42" ht="12.75" customHeight="1">
      <c r="C706" s="32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</row>
    <row r="707" spans="3:42" ht="12.75" customHeight="1">
      <c r="C707" s="32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</row>
    <row r="708" spans="3:42" ht="12.75" customHeight="1">
      <c r="C708" s="32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</row>
    <row r="709" spans="3:42" ht="12.75" customHeight="1">
      <c r="C709" s="32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</row>
    <row r="710" spans="3:42" ht="12.75" customHeight="1">
      <c r="C710" s="32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</row>
    <row r="711" spans="3:42" ht="12.75" customHeight="1">
      <c r="C711" s="32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</row>
    <row r="712" spans="3:42" ht="12.75" customHeight="1">
      <c r="C712" s="32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</row>
    <row r="713" spans="3:42" ht="12.75" customHeight="1">
      <c r="C713" s="32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</row>
    <row r="714" spans="3:42" ht="12.75" customHeight="1">
      <c r="C714" s="32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</row>
    <row r="715" spans="3:42" ht="12.75" customHeight="1">
      <c r="C715" s="32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</row>
    <row r="716" spans="3:42" ht="12.75" customHeight="1">
      <c r="C716" s="32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</row>
    <row r="717" spans="3:42" ht="12.75" customHeight="1">
      <c r="C717" s="32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</row>
    <row r="718" spans="3:42" ht="12.75" customHeight="1">
      <c r="C718" s="32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</row>
    <row r="719" spans="3:42" ht="12.75" customHeight="1">
      <c r="C719" s="32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</row>
    <row r="720" spans="3:42" ht="12.75" customHeight="1">
      <c r="C720" s="32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</row>
    <row r="721" spans="3:42" ht="12.75" customHeight="1">
      <c r="C721" s="32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</row>
    <row r="722" spans="3:42" ht="12.75" customHeight="1">
      <c r="C722" s="32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</row>
    <row r="723" spans="3:42" ht="12.75" customHeight="1">
      <c r="C723" s="32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</row>
    <row r="724" spans="3:42" ht="12.75" customHeight="1">
      <c r="C724" s="32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</row>
    <row r="725" spans="3:42" ht="12.75" customHeight="1">
      <c r="C725" s="32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</row>
    <row r="726" spans="3:42" ht="12.75" customHeight="1">
      <c r="C726" s="32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</row>
    <row r="727" spans="3:42" ht="12.75" customHeight="1">
      <c r="C727" s="32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</row>
    <row r="728" spans="3:42" ht="12.75" customHeight="1">
      <c r="C728" s="32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</row>
    <row r="729" spans="3:42" ht="12.75" customHeight="1">
      <c r="C729" s="32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</row>
    <row r="730" spans="3:42" ht="12.75" customHeight="1">
      <c r="C730" s="32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</row>
    <row r="731" spans="3:42" ht="12.75" customHeight="1">
      <c r="C731" s="32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</row>
    <row r="732" spans="3:42" ht="12.75" customHeight="1">
      <c r="C732" s="32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</row>
    <row r="733" spans="3:42" ht="12.75" customHeight="1">
      <c r="C733" s="32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</row>
    <row r="734" spans="3:42" ht="12.75" customHeight="1">
      <c r="C734" s="32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</row>
    <row r="735" spans="3:42" ht="12.75" customHeight="1">
      <c r="C735" s="32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</row>
    <row r="736" spans="3:42" ht="12.75" customHeight="1">
      <c r="C736" s="32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</row>
    <row r="737" spans="3:42" ht="12.75" customHeight="1">
      <c r="C737" s="32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</row>
    <row r="738" spans="3:42" ht="12.75" customHeight="1">
      <c r="C738" s="32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</row>
    <row r="739" spans="3:42" ht="12.75" customHeight="1">
      <c r="C739" s="32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</row>
    <row r="740" spans="3:42" ht="12.75" customHeight="1">
      <c r="C740" s="32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</row>
    <row r="741" spans="3:42" ht="12.75" customHeight="1">
      <c r="C741" s="32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</row>
    <row r="742" spans="3:42" ht="12.75" customHeight="1">
      <c r="C742" s="32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</row>
    <row r="743" spans="3:42" ht="12.75" customHeight="1">
      <c r="C743" s="32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</row>
    <row r="744" spans="3:42" ht="12.75" customHeight="1">
      <c r="C744" s="32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</row>
    <row r="745" spans="3:42" ht="12.75" customHeight="1">
      <c r="C745" s="32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</row>
    <row r="746" spans="3:42" ht="12.75" customHeight="1">
      <c r="C746" s="32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</row>
    <row r="747" spans="3:42" ht="12.75" customHeight="1">
      <c r="C747" s="32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</row>
    <row r="748" spans="3:42" ht="12.75" customHeight="1">
      <c r="C748" s="32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</row>
    <row r="749" spans="3:42" ht="12.75" customHeight="1">
      <c r="C749" s="32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</row>
    <row r="750" spans="3:42" ht="12.75" customHeight="1">
      <c r="C750" s="32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</row>
    <row r="751" spans="3:42" ht="12.75" customHeight="1">
      <c r="C751" s="32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</row>
    <row r="752" spans="3:42" ht="12.75" customHeight="1">
      <c r="C752" s="32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</row>
    <row r="753" spans="3:42" ht="12.75" customHeight="1">
      <c r="C753" s="32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</row>
    <row r="754" spans="3:42" ht="12.75" customHeight="1">
      <c r="C754" s="32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</row>
    <row r="755" spans="3:42" ht="12.75" customHeight="1">
      <c r="C755" s="32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</row>
    <row r="756" spans="3:42" ht="12.75" customHeight="1">
      <c r="C756" s="32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</row>
    <row r="757" spans="3:42" ht="12.75" customHeight="1">
      <c r="C757" s="32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</row>
    <row r="758" spans="3:42" ht="12.75" customHeight="1">
      <c r="C758" s="32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</row>
    <row r="759" spans="3:42" ht="12.75" customHeight="1">
      <c r="C759" s="32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</row>
    <row r="760" spans="3:42" ht="12.75" customHeight="1">
      <c r="C760" s="32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</row>
    <row r="761" spans="3:42" ht="12.75" customHeight="1">
      <c r="C761" s="32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</row>
    <row r="762" spans="3:42" ht="12.75" customHeight="1">
      <c r="C762" s="32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</row>
    <row r="763" spans="3:42" ht="12.75" customHeight="1">
      <c r="C763" s="32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</row>
    <row r="764" spans="3:42" ht="12.75" customHeight="1">
      <c r="C764" s="32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</row>
    <row r="765" spans="3:42" ht="12.75" customHeight="1">
      <c r="C765" s="32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</row>
    <row r="766" spans="3:42" ht="12.75" customHeight="1">
      <c r="C766" s="32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</row>
    <row r="767" spans="3:42" ht="12.75" customHeight="1">
      <c r="C767" s="32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</row>
    <row r="768" spans="3:42" ht="12.75" customHeight="1">
      <c r="C768" s="32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</row>
    <row r="769" spans="3:42" ht="12.75" customHeight="1">
      <c r="C769" s="32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</row>
    <row r="770" spans="3:42" ht="12.75" customHeight="1">
      <c r="C770" s="32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</row>
    <row r="771" spans="3:42" ht="12.75" customHeight="1">
      <c r="C771" s="32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</row>
    <row r="772" spans="3:42" ht="12.75" customHeight="1">
      <c r="C772" s="32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</row>
    <row r="773" spans="3:42" ht="12.75" customHeight="1">
      <c r="C773" s="32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</row>
    <row r="774" spans="3:42" ht="12.75" customHeight="1">
      <c r="C774" s="32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</row>
    <row r="775" spans="3:42" ht="12.75" customHeight="1">
      <c r="C775" s="32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</row>
    <row r="776" spans="3:42" ht="12.75" customHeight="1">
      <c r="C776" s="32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</row>
    <row r="777" spans="3:42" ht="12.75" customHeight="1">
      <c r="C777" s="32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</row>
    <row r="778" spans="3:42" ht="12.75" customHeight="1">
      <c r="C778" s="32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</row>
    <row r="779" spans="3:42" ht="12.75" customHeight="1">
      <c r="C779" s="32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</row>
    <row r="780" spans="3:42" ht="12.75" customHeight="1">
      <c r="C780" s="32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</row>
    <row r="781" spans="3:42" ht="12.75" customHeight="1">
      <c r="C781" s="32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</row>
    <row r="782" spans="3:42" ht="12.75" customHeight="1">
      <c r="C782" s="32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</row>
    <row r="783" spans="3:42" ht="12.75" customHeight="1">
      <c r="C783" s="32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</row>
    <row r="784" spans="3:42" ht="12.75" customHeight="1">
      <c r="C784" s="32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</row>
    <row r="785" spans="3:42" ht="12.75" customHeight="1">
      <c r="C785" s="32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</row>
    <row r="786" spans="3:42" ht="12.75" customHeight="1">
      <c r="C786" s="32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</row>
    <row r="787" spans="3:42" ht="12.75" customHeight="1">
      <c r="C787" s="32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</row>
    <row r="788" spans="3:42" ht="12.75" customHeight="1">
      <c r="C788" s="32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</row>
    <row r="789" spans="3:42" ht="12.75" customHeight="1">
      <c r="C789" s="32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</row>
    <row r="790" spans="3:42" ht="12.75" customHeight="1">
      <c r="C790" s="32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</row>
    <row r="791" spans="3:42" ht="12.75" customHeight="1">
      <c r="C791" s="32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</row>
    <row r="792" spans="3:42" ht="12.75" customHeight="1">
      <c r="C792" s="32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</row>
    <row r="793" spans="3:42" ht="12.75" customHeight="1">
      <c r="C793" s="32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</row>
    <row r="794" spans="3:42" ht="12.75" customHeight="1">
      <c r="C794" s="32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</row>
    <row r="795" spans="3:42" ht="12.75" customHeight="1">
      <c r="C795" s="32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</row>
    <row r="796" spans="3:42" ht="12.75" customHeight="1">
      <c r="C796" s="32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</row>
    <row r="797" spans="3:42" ht="12.75" customHeight="1">
      <c r="C797" s="32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</row>
    <row r="798" spans="3:42" ht="12.75" customHeight="1">
      <c r="C798" s="32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</row>
    <row r="799" spans="3:42" ht="12.75" customHeight="1">
      <c r="C799" s="32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</row>
    <row r="800" spans="3:42" ht="12.75" customHeight="1">
      <c r="C800" s="32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</row>
    <row r="801" spans="3:42" ht="12.75" customHeight="1">
      <c r="C801" s="32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</row>
    <row r="802" spans="3:42" ht="12.75" customHeight="1">
      <c r="C802" s="32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</row>
    <row r="803" spans="3:42" ht="12.75" customHeight="1">
      <c r="C803" s="32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</row>
    <row r="804" spans="3:42" ht="12.75" customHeight="1">
      <c r="C804" s="32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</row>
    <row r="805" spans="3:42" ht="12.75" customHeight="1">
      <c r="C805" s="32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</row>
    <row r="806" spans="3:42" ht="12.75" customHeight="1">
      <c r="C806" s="32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</row>
    <row r="807" spans="3:42" ht="12.75" customHeight="1">
      <c r="C807" s="32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</row>
    <row r="808" spans="3:42" ht="12.75" customHeight="1">
      <c r="C808" s="32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</row>
    <row r="809" spans="3:42" ht="12.75" customHeight="1">
      <c r="C809" s="32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</row>
    <row r="810" spans="3:42" ht="12.75" customHeight="1">
      <c r="C810" s="32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</row>
    <row r="811" spans="3:42" ht="12.75" customHeight="1">
      <c r="C811" s="32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</row>
    <row r="812" spans="3:42" ht="12.75" customHeight="1">
      <c r="C812" s="32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</row>
    <row r="813" spans="3:42" ht="12.75" customHeight="1">
      <c r="C813" s="32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</row>
    <row r="814" spans="3:42" ht="12.75" customHeight="1">
      <c r="C814" s="32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</row>
    <row r="815" spans="3:42" ht="12.75" customHeight="1">
      <c r="C815" s="32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</row>
    <row r="816" spans="3:42" ht="12.75" customHeight="1">
      <c r="C816" s="32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</row>
    <row r="817" spans="3:42" ht="12.75" customHeight="1">
      <c r="C817" s="32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</row>
    <row r="818" spans="3:42" ht="12.75" customHeight="1">
      <c r="C818" s="32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</row>
    <row r="819" spans="3:42" ht="12.75" customHeight="1">
      <c r="C819" s="32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</row>
    <row r="820" spans="3:42" ht="12.75" customHeight="1">
      <c r="C820" s="32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</row>
    <row r="821" spans="3:42" ht="12.75" customHeight="1">
      <c r="C821" s="32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</row>
    <row r="822" spans="3:42" ht="12.75" customHeight="1">
      <c r="C822" s="32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</row>
    <row r="823" spans="3:42" ht="12.75" customHeight="1">
      <c r="C823" s="32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</row>
    <row r="824" spans="3:42" ht="12.75" customHeight="1">
      <c r="C824" s="32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</row>
    <row r="825" spans="3:42" ht="12.75" customHeight="1">
      <c r="C825" s="32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</row>
    <row r="826" spans="3:42" ht="12.75" customHeight="1">
      <c r="C826" s="32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</row>
    <row r="827" spans="3:42" ht="12.75" customHeight="1">
      <c r="C827" s="32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</row>
    <row r="828" spans="3:42" ht="12.75" customHeight="1">
      <c r="C828" s="32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</row>
    <row r="829" spans="3:42" ht="12.75" customHeight="1">
      <c r="C829" s="32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</row>
    <row r="830" spans="3:42" ht="12.75" customHeight="1">
      <c r="C830" s="32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</row>
    <row r="831" spans="3:42" ht="12.75" customHeight="1">
      <c r="C831" s="32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</row>
    <row r="832" spans="3:42" ht="12.75" customHeight="1">
      <c r="C832" s="32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</row>
    <row r="833" spans="3:42" ht="12.75" customHeight="1">
      <c r="C833" s="32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</row>
    <row r="834" spans="3:42" ht="12.75" customHeight="1">
      <c r="C834" s="32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</row>
    <row r="835" spans="3:42" ht="12.75" customHeight="1">
      <c r="C835" s="32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</row>
    <row r="836" spans="3:42" ht="12.75" customHeight="1">
      <c r="C836" s="32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</row>
    <row r="837" spans="3:42" ht="12.75" customHeight="1">
      <c r="C837" s="32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</row>
    <row r="838" spans="3:42" ht="12.75" customHeight="1">
      <c r="C838" s="32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</row>
    <row r="839" spans="3:42" ht="12.75" customHeight="1">
      <c r="C839" s="32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</row>
    <row r="840" spans="3:42" ht="12.75" customHeight="1">
      <c r="C840" s="32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</row>
    <row r="841" spans="3:42" ht="12.75" customHeight="1">
      <c r="C841" s="32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</row>
    <row r="842" spans="3:42" ht="12.75" customHeight="1">
      <c r="C842" s="32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</row>
    <row r="843" spans="3:42" ht="12.75" customHeight="1">
      <c r="C843" s="32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</row>
    <row r="844" spans="3:42" ht="12.75" customHeight="1">
      <c r="C844" s="32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</row>
    <row r="845" spans="3:42" ht="12.75" customHeight="1">
      <c r="C845" s="32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</row>
    <row r="846" spans="3:42" ht="12.75" customHeight="1">
      <c r="C846" s="32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</row>
    <row r="847" spans="3:42" ht="12.75" customHeight="1">
      <c r="C847" s="32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</row>
    <row r="848" spans="3:42" ht="12.75" customHeight="1">
      <c r="C848" s="32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</row>
    <row r="849" spans="3:42" ht="12.75" customHeight="1">
      <c r="C849" s="32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</row>
    <row r="850" spans="3:42" ht="12.75" customHeight="1">
      <c r="C850" s="32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</row>
    <row r="851" spans="3:42" ht="12.75" customHeight="1">
      <c r="C851" s="32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</row>
    <row r="852" spans="3:42" ht="12.75" customHeight="1">
      <c r="C852" s="32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</row>
    <row r="853" spans="3:42" ht="12.75" customHeight="1">
      <c r="C853" s="32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</row>
    <row r="854" spans="3:42" ht="12.75" customHeight="1">
      <c r="C854" s="32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</row>
    <row r="855" spans="3:42" ht="12.75" customHeight="1">
      <c r="C855" s="32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</row>
    <row r="856" spans="3:42" ht="12.75" customHeight="1">
      <c r="C856" s="32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</row>
    <row r="857" spans="3:42" ht="12.75" customHeight="1">
      <c r="C857" s="32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</row>
    <row r="858" spans="3:42" ht="12.75" customHeight="1">
      <c r="C858" s="32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</row>
    <row r="859" spans="3:42" ht="12.75" customHeight="1">
      <c r="C859" s="32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</row>
    <row r="860" spans="3:42" ht="12.75" customHeight="1">
      <c r="C860" s="32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</row>
    <row r="861" spans="3:42" ht="12.75" customHeight="1">
      <c r="C861" s="32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</row>
    <row r="862" spans="3:42" ht="12.75" customHeight="1">
      <c r="C862" s="32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</row>
    <row r="863" spans="3:42" ht="12.75" customHeight="1">
      <c r="C863" s="32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</row>
    <row r="864" spans="3:42" ht="12.75" customHeight="1">
      <c r="C864" s="32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</row>
    <row r="865" spans="3:42" ht="12.75" customHeight="1">
      <c r="C865" s="32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</row>
    <row r="866" spans="3:42" ht="12.75" customHeight="1">
      <c r="C866" s="32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</row>
    <row r="867" spans="3:42" ht="12.75" customHeight="1">
      <c r="C867" s="32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</row>
    <row r="868" spans="3:42" ht="12.75" customHeight="1">
      <c r="C868" s="32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</row>
    <row r="869" spans="3:42" ht="12.75" customHeight="1">
      <c r="C869" s="32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</row>
    <row r="870" spans="3:42" ht="12.75" customHeight="1">
      <c r="C870" s="32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</row>
    <row r="871" spans="3:42" ht="12.75" customHeight="1">
      <c r="C871" s="32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</row>
    <row r="872" spans="3:42" ht="12.75" customHeight="1">
      <c r="C872" s="32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</row>
    <row r="873" spans="3:42" ht="12.75" customHeight="1">
      <c r="C873" s="32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</row>
    <row r="874" spans="3:42" ht="12.75" customHeight="1">
      <c r="C874" s="32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</row>
    <row r="875" spans="3:42" ht="12.75" customHeight="1">
      <c r="C875" s="32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</row>
    <row r="876" spans="3:42" ht="12.75" customHeight="1">
      <c r="C876" s="32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</row>
    <row r="877" spans="3:42" ht="12.75" customHeight="1">
      <c r="C877" s="32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</row>
    <row r="878" spans="3:42" ht="12.75" customHeight="1">
      <c r="C878" s="32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</row>
    <row r="879" spans="3:42" ht="12.75" customHeight="1">
      <c r="C879" s="32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</row>
    <row r="880" spans="3:42" ht="12.75" customHeight="1">
      <c r="C880" s="32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</row>
    <row r="881" spans="3:42" ht="12.75" customHeight="1">
      <c r="C881" s="32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</row>
    <row r="882" spans="3:42" ht="12.75" customHeight="1">
      <c r="C882" s="32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</row>
    <row r="883" spans="3:42" ht="12.75" customHeight="1">
      <c r="C883" s="32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</row>
    <row r="884" spans="3:42" ht="12.75" customHeight="1">
      <c r="C884" s="32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</row>
    <row r="885" spans="3:42" ht="12.75" customHeight="1">
      <c r="C885" s="32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</row>
    <row r="886" spans="3:42" ht="12.75" customHeight="1">
      <c r="C886" s="32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</row>
    <row r="887" spans="3:42" ht="12.75" customHeight="1">
      <c r="C887" s="32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</row>
    <row r="888" spans="3:42" ht="12.75" customHeight="1">
      <c r="C888" s="32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</row>
    <row r="889" spans="3:42" ht="12.75" customHeight="1">
      <c r="C889" s="32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</row>
    <row r="890" spans="3:42" ht="12.75" customHeight="1">
      <c r="C890" s="32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</row>
    <row r="891" spans="3:42" ht="12.75" customHeight="1">
      <c r="C891" s="32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</row>
    <row r="892" spans="3:42" ht="12.75" customHeight="1">
      <c r="C892" s="32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</row>
    <row r="893" spans="3:42" ht="12.75" customHeight="1">
      <c r="C893" s="32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</row>
    <row r="894" spans="3:42" ht="12.75" customHeight="1">
      <c r="C894" s="32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</row>
    <row r="895" spans="3:42" ht="12.75" customHeight="1">
      <c r="C895" s="32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</row>
    <row r="896" spans="3:42" ht="12.75" customHeight="1">
      <c r="C896" s="32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</row>
    <row r="897" spans="3:42" ht="12.75" customHeight="1">
      <c r="C897" s="32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</row>
    <row r="898" spans="3:42" ht="12.75" customHeight="1">
      <c r="C898" s="32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</row>
    <row r="899" spans="3:42" ht="12.75" customHeight="1">
      <c r="C899" s="32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</row>
    <row r="900" spans="3:42" ht="12.75" customHeight="1">
      <c r="C900" s="32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</row>
    <row r="901" spans="3:42" ht="12.75" customHeight="1">
      <c r="C901" s="32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</row>
    <row r="902" spans="3:42" ht="12.75" customHeight="1">
      <c r="C902" s="32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</row>
    <row r="903" spans="3:42" ht="12.75" customHeight="1">
      <c r="C903" s="32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</row>
    <row r="904" spans="3:42" ht="12.75" customHeight="1">
      <c r="C904" s="32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</row>
    <row r="905" spans="3:42" ht="12.75" customHeight="1">
      <c r="C905" s="32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</row>
    <row r="906" spans="3:42" ht="12.75" customHeight="1">
      <c r="C906" s="32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</row>
    <row r="907" spans="3:42" ht="12.75" customHeight="1">
      <c r="C907" s="32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</row>
    <row r="908" spans="3:42" ht="12.75" customHeight="1">
      <c r="C908" s="32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</row>
    <row r="909" spans="3:42" ht="12.75" customHeight="1">
      <c r="C909" s="32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</row>
    <row r="910" spans="3:42" ht="12.75" customHeight="1">
      <c r="C910" s="32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</row>
    <row r="911" spans="3:42" ht="12.75" customHeight="1">
      <c r="C911" s="32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</row>
    <row r="912" spans="3:42" ht="12.75" customHeight="1">
      <c r="C912" s="32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</row>
    <row r="913" spans="3:42" ht="12.75" customHeight="1">
      <c r="C913" s="32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</row>
    <row r="914" spans="3:42" ht="12.75" customHeight="1">
      <c r="C914" s="32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</row>
    <row r="915" spans="3:42" ht="12.75" customHeight="1">
      <c r="C915" s="32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</row>
    <row r="916" spans="3:42" ht="12.75" customHeight="1">
      <c r="C916" s="32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</row>
    <row r="917" spans="3:42" ht="12.75" customHeight="1">
      <c r="C917" s="32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</row>
    <row r="918" spans="3:42" ht="12.75" customHeight="1">
      <c r="C918" s="32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</row>
    <row r="919" spans="3:42" ht="12.75" customHeight="1">
      <c r="C919" s="32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</row>
    <row r="920" spans="3:42" ht="12.75" customHeight="1">
      <c r="C920" s="32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</row>
    <row r="921" spans="3:42" ht="12.75" customHeight="1">
      <c r="C921" s="32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</row>
    <row r="922" spans="3:42" ht="12.75" customHeight="1">
      <c r="C922" s="32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</row>
    <row r="923" spans="3:42" ht="12.75" customHeight="1">
      <c r="C923" s="32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</row>
    <row r="924" spans="3:42" ht="12.75" customHeight="1">
      <c r="C924" s="32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</row>
    <row r="925" spans="3:42" ht="12.75" customHeight="1">
      <c r="C925" s="32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</row>
    <row r="926" spans="3:42" ht="12.75" customHeight="1">
      <c r="C926" s="32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</row>
    <row r="927" spans="3:42" ht="12.75" customHeight="1">
      <c r="C927" s="32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</row>
    <row r="928" spans="3:42" ht="12.75" customHeight="1">
      <c r="C928" s="32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</row>
    <row r="929" spans="3:42" ht="12.75" customHeight="1">
      <c r="C929" s="32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</row>
    <row r="930" spans="3:42" ht="12.75" customHeight="1">
      <c r="C930" s="32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</row>
    <row r="931" spans="3:42" ht="12.75" customHeight="1">
      <c r="C931" s="32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</row>
    <row r="932" spans="3:42" ht="12.75" customHeight="1">
      <c r="C932" s="32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</row>
    <row r="933" spans="3:42" ht="12.75" customHeight="1">
      <c r="C933" s="32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</row>
    <row r="934" spans="3:42" ht="12.75" customHeight="1">
      <c r="C934" s="32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</row>
    <row r="935" spans="3:42" ht="12.75" customHeight="1">
      <c r="C935" s="32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</row>
    <row r="936" spans="3:42" ht="12.75" customHeight="1">
      <c r="C936" s="32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</row>
    <row r="937" spans="3:42" ht="12.75" customHeight="1">
      <c r="C937" s="32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</row>
    <row r="938" spans="3:42" ht="12.75" customHeight="1">
      <c r="C938" s="32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</row>
    <row r="939" spans="3:42" ht="12.75" customHeight="1">
      <c r="C939" s="32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</row>
    <row r="940" spans="3:42" ht="12.75" customHeight="1">
      <c r="C940" s="32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</row>
    <row r="941" spans="3:42" ht="12.75" customHeight="1">
      <c r="C941" s="32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</row>
    <row r="942" spans="3:42" ht="12.75" customHeight="1">
      <c r="C942" s="32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</row>
    <row r="943" spans="3:42" ht="12.75" customHeight="1">
      <c r="C943" s="32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</row>
    <row r="944" spans="3:42" ht="12.75" customHeight="1">
      <c r="C944" s="32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</row>
    <row r="945" spans="3:42" ht="12.75" customHeight="1">
      <c r="C945" s="32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</row>
    <row r="946" spans="3:42" ht="12.75" customHeight="1">
      <c r="C946" s="32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</row>
    <row r="947" spans="3:42" ht="12.75" customHeight="1">
      <c r="C947" s="32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</row>
    <row r="948" spans="3:42" ht="12.75" customHeight="1">
      <c r="C948" s="32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</row>
    <row r="949" spans="3:42" ht="12.75" customHeight="1">
      <c r="C949" s="32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</row>
    <row r="950" spans="3:42" ht="12.75" customHeight="1">
      <c r="C950" s="32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</row>
    <row r="951" spans="3:42" ht="12.75" customHeight="1">
      <c r="C951" s="32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</row>
    <row r="952" spans="3:42" ht="12.75" customHeight="1">
      <c r="C952" s="32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</row>
    <row r="953" spans="3:42" ht="12.75" customHeight="1">
      <c r="C953" s="32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</row>
    <row r="954" spans="3:42" ht="12.75" customHeight="1">
      <c r="C954" s="32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</row>
    <row r="955" spans="3:42" ht="12.75" customHeight="1">
      <c r="C955" s="32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</row>
    <row r="956" spans="3:42" ht="12.75" customHeight="1">
      <c r="C956" s="32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</row>
    <row r="957" spans="3:42" ht="12.75" customHeight="1">
      <c r="C957" s="32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</row>
    <row r="958" spans="3:42" ht="12.75" customHeight="1">
      <c r="C958" s="32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</row>
    <row r="959" spans="3:42" ht="12.75" customHeight="1">
      <c r="C959" s="32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</row>
    <row r="960" spans="3:42" ht="12.75" customHeight="1">
      <c r="C960" s="32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</row>
    <row r="961" spans="3:42" ht="12.75" customHeight="1">
      <c r="C961" s="32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</row>
    <row r="962" spans="3:42" ht="12.75" customHeight="1">
      <c r="C962" s="32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</row>
    <row r="963" spans="3:42" ht="12.75" customHeight="1">
      <c r="C963" s="32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</row>
  </sheetData>
  <mergeCells count="123">
    <mergeCell ref="C12:C14"/>
    <mergeCell ref="D12:D14"/>
    <mergeCell ref="E12:E14"/>
    <mergeCell ref="C23:E23"/>
    <mergeCell ref="C24:E24"/>
    <mergeCell ref="C25:E25"/>
    <mergeCell ref="B12:B14"/>
    <mergeCell ref="A12:A14"/>
    <mergeCell ref="J12:J14"/>
    <mergeCell ref="I12:I14"/>
    <mergeCell ref="H12:H14"/>
    <mergeCell ref="G12:G14"/>
    <mergeCell ref="F12:F14"/>
    <mergeCell ref="A15:A18"/>
    <mergeCell ref="B15:B18"/>
    <mergeCell ref="C15:C18"/>
    <mergeCell ref="D15:D18"/>
    <mergeCell ref="E15:E18"/>
    <mergeCell ref="F15:F18"/>
    <mergeCell ref="J15:J18"/>
    <mergeCell ref="I15:I18"/>
    <mergeCell ref="H15:H18"/>
    <mergeCell ref="H5:I5"/>
    <mergeCell ref="K5:L5"/>
    <mergeCell ref="A5:B5"/>
    <mergeCell ref="C5:F5"/>
    <mergeCell ref="C9:C11"/>
    <mergeCell ref="D9:D11"/>
    <mergeCell ref="E9:E11"/>
    <mergeCell ref="G9:G11"/>
    <mergeCell ref="F9:F11"/>
    <mergeCell ref="B9:B11"/>
    <mergeCell ref="A9:A11"/>
    <mergeCell ref="J9:J11"/>
    <mergeCell ref="I9:I11"/>
    <mergeCell ref="H9:H11"/>
    <mergeCell ref="M5:O5"/>
    <mergeCell ref="P5:V5"/>
    <mergeCell ref="A1:B2"/>
    <mergeCell ref="C1:L2"/>
    <mergeCell ref="A6:V6"/>
    <mergeCell ref="H7:H8"/>
    <mergeCell ref="I7:I8"/>
    <mergeCell ref="J7:J8"/>
    <mergeCell ref="K7:L7"/>
    <mergeCell ref="M7:N7"/>
    <mergeCell ref="O7:U7"/>
    <mergeCell ref="V7:V8"/>
    <mergeCell ref="A7:A8"/>
    <mergeCell ref="B7:B8"/>
    <mergeCell ref="C7:C8"/>
    <mergeCell ref="D7:D8"/>
    <mergeCell ref="E7:E8"/>
    <mergeCell ref="F7:F8"/>
    <mergeCell ref="G7:G8"/>
    <mergeCell ref="M1:V2"/>
    <mergeCell ref="A3:B4"/>
    <mergeCell ref="C3:L4"/>
    <mergeCell ref="M3:O4"/>
    <mergeCell ref="P3:V4"/>
    <mergeCell ref="M19:U19"/>
    <mergeCell ref="A20:V20"/>
    <mergeCell ref="J21:J22"/>
    <mergeCell ref="K21:L21"/>
    <mergeCell ref="M21:N21"/>
    <mergeCell ref="O21:U21"/>
    <mergeCell ref="V21:V22"/>
    <mergeCell ref="A21:A22"/>
    <mergeCell ref="B21:B22"/>
    <mergeCell ref="C21:E22"/>
    <mergeCell ref="F21:F22"/>
    <mergeCell ref="G21:G22"/>
    <mergeCell ref="H21:H22"/>
    <mergeCell ref="I21:I22"/>
    <mergeCell ref="G45:I45"/>
    <mergeCell ref="A42:L42"/>
    <mergeCell ref="A43:L43"/>
    <mergeCell ref="G44:I44"/>
    <mergeCell ref="J44:V44"/>
    <mergeCell ref="J45:V45"/>
    <mergeCell ref="M42:U42"/>
    <mergeCell ref="M43:U43"/>
    <mergeCell ref="A44:F44"/>
    <mergeCell ref="A45:F45"/>
    <mergeCell ref="M27:U27"/>
    <mergeCell ref="A28:V28"/>
    <mergeCell ref="A29:A30"/>
    <mergeCell ref="B29:E30"/>
    <mergeCell ref="O36:U36"/>
    <mergeCell ref="V36:V37"/>
    <mergeCell ref="F29:F30"/>
    <mergeCell ref="G29:J30"/>
    <mergeCell ref="K29:L29"/>
    <mergeCell ref="M29:N29"/>
    <mergeCell ref="O29:T29"/>
    <mergeCell ref="V29:V30"/>
    <mergeCell ref="B31:E31"/>
    <mergeCell ref="G31:J31"/>
    <mergeCell ref="G32:J32"/>
    <mergeCell ref="A33:L34"/>
    <mergeCell ref="A35:V35"/>
    <mergeCell ref="B32:E32"/>
    <mergeCell ref="M36:N36"/>
    <mergeCell ref="M33:U33"/>
    <mergeCell ref="G15:G18"/>
    <mergeCell ref="C38:E38"/>
    <mergeCell ref="C39:E39"/>
    <mergeCell ref="C40:E40"/>
    <mergeCell ref="A36:B37"/>
    <mergeCell ref="C36:E37"/>
    <mergeCell ref="F36:J37"/>
    <mergeCell ref="K36:L36"/>
    <mergeCell ref="C41:E41"/>
    <mergeCell ref="F38:J38"/>
    <mergeCell ref="F39:J39"/>
    <mergeCell ref="F40:J40"/>
    <mergeCell ref="F41:J41"/>
    <mergeCell ref="A38:B38"/>
    <mergeCell ref="A39:B39"/>
    <mergeCell ref="A40:B40"/>
    <mergeCell ref="A41:B41"/>
    <mergeCell ref="A27:L27"/>
    <mergeCell ref="C26:E26"/>
  </mergeCells>
  <phoneticPr fontId="34" type="noConversion"/>
  <printOptions horizontalCentered="1" verticalCentered="1"/>
  <pageMargins left="0" right="0.19685039370078741" top="0" bottom="0" header="0" footer="0"/>
  <pageSetup scale="45" orientation="landscape" r:id="rId1"/>
  <headerFooter>
    <oddFooter>&amp;CPagina &amp;P de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>
              <from>
                <xdr:col>0</xdr:col>
                <xdr:colOff>590550</xdr:colOff>
                <xdr:row>0</xdr:row>
                <xdr:rowOff>38100</xdr:rowOff>
              </from>
              <to>
                <xdr:col>1</xdr:col>
                <xdr:colOff>641350</xdr:colOff>
                <xdr:row>1</xdr:row>
                <xdr:rowOff>355600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5"/>
  <sheetViews>
    <sheetView topLeftCell="G2" zoomScale="97" workbookViewId="0">
      <selection activeCell="S46" sqref="S46"/>
    </sheetView>
  </sheetViews>
  <sheetFormatPr baseColWidth="10" defaultColWidth="12.54296875" defaultRowHeight="15" customHeight="1"/>
  <cols>
    <col min="1" max="1" width="3" customWidth="1"/>
    <col min="2" max="2" width="8.81640625" customWidth="1"/>
    <col min="3" max="3" width="16.54296875" customWidth="1"/>
    <col min="4" max="4" width="13.453125" customWidth="1"/>
    <col min="5" max="5" width="55.1796875" customWidth="1"/>
    <col min="6" max="6" width="16.81640625" customWidth="1"/>
    <col min="7" max="7" width="32" customWidth="1"/>
    <col min="8" max="9" width="10.7265625" customWidth="1"/>
    <col min="10" max="10" width="14.81640625" customWidth="1"/>
    <col min="11" max="11" width="13.7265625" customWidth="1"/>
    <col min="12" max="18" width="4.1796875" customWidth="1"/>
    <col min="19" max="19" width="14.453125" customWidth="1"/>
    <col min="20" max="26" width="10.54296875" customWidth="1"/>
  </cols>
  <sheetData>
    <row r="1" spans="1:19" ht="12.75" hidden="1" customHeight="1">
      <c r="A1" s="75"/>
      <c r="B1" s="87"/>
      <c r="C1" s="75"/>
      <c r="D1" s="88"/>
      <c r="E1" s="87"/>
      <c r="F1" s="88"/>
      <c r="G1" s="75"/>
      <c r="H1" s="89"/>
      <c r="I1" s="89"/>
      <c r="J1" s="90"/>
      <c r="K1" s="90"/>
      <c r="L1" s="91"/>
      <c r="M1" s="91"/>
      <c r="N1" s="91"/>
      <c r="O1" s="91"/>
      <c r="P1" s="91"/>
      <c r="Q1" s="91"/>
      <c r="R1" s="91"/>
      <c r="S1" s="73"/>
    </row>
    <row r="2" spans="1:19" ht="30" customHeight="1">
      <c r="A2" s="324" t="s">
        <v>52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6"/>
    </row>
    <row r="3" spans="1:19" ht="15" customHeight="1">
      <c r="A3" s="327" t="s">
        <v>53</v>
      </c>
      <c r="B3" s="204"/>
      <c r="C3" s="327" t="s">
        <v>54</v>
      </c>
      <c r="D3" s="206"/>
      <c r="E3" s="206"/>
      <c r="F3" s="206"/>
      <c r="G3" s="204"/>
      <c r="H3" s="328" t="s">
        <v>55</v>
      </c>
      <c r="I3" s="217"/>
      <c r="J3" s="328" t="s">
        <v>21</v>
      </c>
      <c r="K3" s="217"/>
      <c r="L3" s="328" t="s">
        <v>22</v>
      </c>
      <c r="M3" s="216"/>
      <c r="N3" s="216"/>
      <c r="O3" s="216"/>
      <c r="P3" s="216"/>
      <c r="Q3" s="216"/>
      <c r="R3" s="217"/>
      <c r="S3" s="329" t="s">
        <v>23</v>
      </c>
    </row>
    <row r="4" spans="1:19" ht="15" customHeight="1">
      <c r="A4" s="222"/>
      <c r="B4" s="217"/>
      <c r="C4" s="222"/>
      <c r="D4" s="216"/>
      <c r="E4" s="216"/>
      <c r="F4" s="216"/>
      <c r="G4" s="217"/>
      <c r="H4" s="56" t="s">
        <v>24</v>
      </c>
      <c r="I4" s="56" t="s">
        <v>25</v>
      </c>
      <c r="J4" s="56" t="s">
        <v>24</v>
      </c>
      <c r="K4" s="56" t="s">
        <v>25</v>
      </c>
      <c r="L4" s="57" t="s">
        <v>26</v>
      </c>
      <c r="M4" s="57" t="s">
        <v>27</v>
      </c>
      <c r="N4" s="57" t="s">
        <v>27</v>
      </c>
      <c r="O4" s="57" t="s">
        <v>28</v>
      </c>
      <c r="P4" s="57" t="s">
        <v>29</v>
      </c>
      <c r="Q4" s="57" t="s">
        <v>30</v>
      </c>
      <c r="R4" s="57" t="s">
        <v>31</v>
      </c>
      <c r="S4" s="221"/>
    </row>
    <row r="5" spans="1:19" ht="21" customHeight="1">
      <c r="A5" s="330"/>
      <c r="B5" s="208"/>
      <c r="C5" s="331"/>
      <c r="D5" s="205"/>
      <c r="E5" s="205"/>
      <c r="F5" s="205"/>
      <c r="G5" s="202"/>
      <c r="H5" s="38"/>
      <c r="I5" s="38"/>
      <c r="J5" s="34"/>
      <c r="K5" s="34"/>
      <c r="L5" s="55"/>
      <c r="M5" s="55"/>
      <c r="N5" s="55"/>
      <c r="O5" s="55"/>
      <c r="P5" s="63"/>
      <c r="Q5" s="55"/>
      <c r="R5" s="55"/>
      <c r="S5" s="92"/>
    </row>
    <row r="6" spans="1:19" ht="21" customHeight="1">
      <c r="A6" s="330"/>
      <c r="B6" s="208"/>
      <c r="C6" s="331"/>
      <c r="D6" s="205"/>
      <c r="E6" s="205"/>
      <c r="F6" s="205"/>
      <c r="G6" s="202"/>
      <c r="H6" s="38"/>
      <c r="I6" s="38"/>
      <c r="J6" s="34"/>
      <c r="K6" s="34"/>
      <c r="L6" s="55"/>
      <c r="M6" s="55"/>
      <c r="N6" s="55"/>
      <c r="O6" s="55"/>
      <c r="P6" s="63"/>
      <c r="Q6" s="55"/>
      <c r="R6" s="55"/>
      <c r="S6" s="92"/>
    </row>
    <row r="7" spans="1:19" ht="21" customHeight="1">
      <c r="A7" s="330"/>
      <c r="B7" s="359"/>
      <c r="C7" s="331"/>
      <c r="D7" s="205"/>
      <c r="E7" s="205"/>
      <c r="F7" s="205"/>
      <c r="G7" s="202"/>
      <c r="H7" s="38"/>
      <c r="I7" s="38"/>
      <c r="J7" s="34"/>
      <c r="K7" s="34"/>
      <c r="L7" s="55"/>
      <c r="M7" s="55"/>
      <c r="N7" s="55"/>
      <c r="O7" s="55"/>
      <c r="P7" s="55"/>
      <c r="Q7" s="55"/>
      <c r="R7" s="55"/>
      <c r="S7" s="92"/>
    </row>
    <row r="8" spans="1:19" ht="21" customHeight="1">
      <c r="A8" s="330"/>
      <c r="B8" s="359"/>
      <c r="C8" s="319"/>
      <c r="D8" s="320"/>
      <c r="E8" s="320"/>
      <c r="F8" s="320"/>
      <c r="G8" s="321"/>
      <c r="H8" s="38"/>
      <c r="I8" s="38"/>
      <c r="J8" s="34"/>
      <c r="K8" s="34"/>
      <c r="L8" s="55"/>
      <c r="M8" s="55"/>
      <c r="N8" s="55"/>
      <c r="O8" s="55"/>
      <c r="P8" s="55"/>
      <c r="Q8" s="55"/>
      <c r="R8" s="55"/>
      <c r="S8" s="92"/>
    </row>
    <row r="9" spans="1:19" ht="21" customHeight="1">
      <c r="A9" s="330"/>
      <c r="B9" s="208"/>
      <c r="C9" s="256"/>
      <c r="D9" s="205"/>
      <c r="E9" s="205"/>
      <c r="F9" s="205"/>
      <c r="G9" s="202"/>
      <c r="H9" s="33"/>
      <c r="I9" s="33"/>
      <c r="J9" s="34"/>
      <c r="K9" s="34"/>
      <c r="L9" s="55"/>
      <c r="M9" s="55"/>
      <c r="N9" s="55"/>
      <c r="O9" s="55"/>
      <c r="P9" s="55"/>
      <c r="Q9" s="55"/>
      <c r="R9" s="55"/>
      <c r="S9" s="92"/>
    </row>
    <row r="10" spans="1:19" ht="18.75" customHeight="1">
      <c r="A10" s="349" t="s">
        <v>56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332" t="s">
        <v>32</v>
      </c>
      <c r="M10" s="333"/>
      <c r="N10" s="333"/>
      <c r="O10" s="333"/>
      <c r="P10" s="333"/>
      <c r="Q10" s="333"/>
      <c r="R10" s="334"/>
      <c r="S10" s="39">
        <f>SUM(S5:S9)</f>
        <v>0</v>
      </c>
    </row>
    <row r="11" spans="1:19" ht="15" customHeight="1">
      <c r="A11" s="206"/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86"/>
      <c r="M11" s="86"/>
      <c r="N11" s="86"/>
      <c r="O11" s="86"/>
      <c r="P11" s="86"/>
      <c r="Q11" s="86"/>
      <c r="R11" s="86"/>
      <c r="S11" s="85"/>
    </row>
    <row r="12" spans="1:19" ht="30" customHeight="1">
      <c r="A12" s="324" t="s">
        <v>57</v>
      </c>
      <c r="B12" s="325"/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325"/>
      <c r="Q12" s="325"/>
      <c r="R12" s="325"/>
      <c r="S12" s="326"/>
    </row>
    <row r="13" spans="1:19" ht="15" customHeight="1">
      <c r="A13" s="350" t="s">
        <v>10</v>
      </c>
      <c r="B13" s="206"/>
      <c r="C13" s="353" t="s">
        <v>58</v>
      </c>
      <c r="D13" s="204"/>
      <c r="E13" s="351" t="s">
        <v>59</v>
      </c>
      <c r="F13" s="351" t="s">
        <v>60</v>
      </c>
      <c r="G13" s="351" t="s">
        <v>61</v>
      </c>
      <c r="H13" s="328" t="s">
        <v>55</v>
      </c>
      <c r="I13" s="217"/>
      <c r="J13" s="328" t="s">
        <v>21</v>
      </c>
      <c r="K13" s="217"/>
      <c r="L13" s="328" t="s">
        <v>22</v>
      </c>
      <c r="M13" s="216"/>
      <c r="N13" s="216"/>
      <c r="O13" s="216"/>
      <c r="P13" s="216"/>
      <c r="Q13" s="216"/>
      <c r="R13" s="217"/>
      <c r="S13" s="329" t="s">
        <v>23</v>
      </c>
    </row>
    <row r="14" spans="1:19" ht="15" customHeight="1">
      <c r="A14" s="206"/>
      <c r="B14" s="206"/>
      <c r="C14" s="203"/>
      <c r="D14" s="204"/>
      <c r="E14" s="352"/>
      <c r="F14" s="352"/>
      <c r="G14" s="352"/>
      <c r="H14" s="3" t="s">
        <v>24</v>
      </c>
      <c r="I14" s="3" t="s">
        <v>25</v>
      </c>
      <c r="J14" s="3" t="s">
        <v>24</v>
      </c>
      <c r="K14" s="3" t="s">
        <v>25</v>
      </c>
      <c r="L14" s="13" t="s">
        <v>26</v>
      </c>
      <c r="M14" s="13" t="s">
        <v>27</v>
      </c>
      <c r="N14" s="13" t="s">
        <v>27</v>
      </c>
      <c r="O14" s="13" t="s">
        <v>28</v>
      </c>
      <c r="P14" s="13" t="s">
        <v>29</v>
      </c>
      <c r="Q14" s="57" t="s">
        <v>30</v>
      </c>
      <c r="R14" s="57" t="s">
        <v>31</v>
      </c>
      <c r="S14" s="221"/>
    </row>
    <row r="15" spans="1:19" ht="30" customHeight="1">
      <c r="A15" s="335"/>
      <c r="B15" s="336"/>
      <c r="C15" s="357"/>
      <c r="D15" s="358"/>
      <c r="E15" s="40"/>
      <c r="F15" s="41"/>
      <c r="G15" s="42"/>
      <c r="H15" s="58"/>
      <c r="I15" s="43"/>
      <c r="J15" s="44"/>
      <c r="K15" s="44"/>
      <c r="L15" s="59"/>
      <c r="M15" s="57"/>
      <c r="N15" s="57"/>
      <c r="O15" s="57"/>
      <c r="P15" s="57"/>
      <c r="Q15" s="57"/>
      <c r="R15" s="57"/>
      <c r="S15" s="60"/>
    </row>
    <row r="16" spans="1:19" ht="30" customHeight="1">
      <c r="A16" s="335"/>
      <c r="B16" s="336"/>
      <c r="C16" s="368"/>
      <c r="D16" s="369"/>
      <c r="E16" s="40"/>
      <c r="F16" s="41"/>
      <c r="G16" s="42"/>
      <c r="H16" s="58"/>
      <c r="I16" s="43"/>
      <c r="J16" s="44"/>
      <c r="K16" s="44"/>
      <c r="L16" s="59"/>
      <c r="M16" s="57"/>
      <c r="N16" s="57"/>
      <c r="O16" s="57"/>
      <c r="P16" s="57"/>
      <c r="Q16" s="57"/>
      <c r="R16" s="57"/>
      <c r="S16" s="60"/>
    </row>
    <row r="17" spans="1:19" ht="19.5" customHeight="1" thickBot="1">
      <c r="A17" s="355"/>
      <c r="B17" s="356"/>
      <c r="C17" s="356"/>
      <c r="D17" s="356"/>
      <c r="E17" s="323"/>
      <c r="F17" s="323"/>
      <c r="G17" s="323"/>
      <c r="H17" s="323"/>
      <c r="I17" s="323"/>
      <c r="J17" s="323"/>
      <c r="K17" s="323"/>
      <c r="L17" s="354" t="s">
        <v>32</v>
      </c>
      <c r="M17" s="333"/>
      <c r="N17" s="333"/>
      <c r="O17" s="333"/>
      <c r="P17" s="333"/>
      <c r="Q17" s="333"/>
      <c r="R17" s="334"/>
      <c r="S17" s="45">
        <f>SUM(S15:S16)</f>
        <v>0</v>
      </c>
    </row>
    <row r="18" spans="1:19" ht="12.75" hidden="1" customHeight="1">
      <c r="A18" s="74"/>
      <c r="B18" s="74"/>
      <c r="C18" s="74"/>
      <c r="D18" s="74"/>
      <c r="E18" s="74"/>
      <c r="F18" s="74"/>
      <c r="G18" s="74"/>
      <c r="H18" s="82"/>
      <c r="I18" s="82"/>
      <c r="J18" s="83"/>
      <c r="K18" s="83"/>
      <c r="L18" s="84"/>
      <c r="M18" s="84"/>
      <c r="N18" s="84"/>
      <c r="O18" s="84"/>
      <c r="P18" s="84"/>
      <c r="Q18" s="84"/>
      <c r="R18" s="84"/>
      <c r="S18" s="85"/>
    </row>
    <row r="19" spans="1:19" ht="19.5" customHeight="1">
      <c r="A19" s="324" t="s">
        <v>62</v>
      </c>
      <c r="B19" s="325"/>
      <c r="C19" s="325"/>
      <c r="D19" s="325"/>
      <c r="E19" s="325"/>
      <c r="F19" s="325"/>
      <c r="G19" s="325"/>
      <c r="H19" s="325"/>
      <c r="I19" s="325"/>
      <c r="J19" s="325"/>
      <c r="K19" s="325"/>
      <c r="L19" s="325"/>
      <c r="M19" s="325"/>
      <c r="N19" s="325"/>
      <c r="O19" s="325"/>
      <c r="P19" s="325"/>
      <c r="Q19" s="325"/>
      <c r="R19" s="325"/>
      <c r="S19" s="326"/>
    </row>
    <row r="20" spans="1:19" ht="30" customHeight="1">
      <c r="A20" s="324" t="s">
        <v>63</v>
      </c>
      <c r="B20" s="325"/>
      <c r="C20" s="325"/>
      <c r="D20" s="325"/>
      <c r="E20" s="325"/>
      <c r="F20" s="325"/>
      <c r="G20" s="325"/>
      <c r="H20" s="325"/>
      <c r="I20" s="325"/>
      <c r="J20" s="325"/>
      <c r="K20" s="325"/>
      <c r="L20" s="325"/>
      <c r="M20" s="325"/>
      <c r="N20" s="325"/>
      <c r="O20" s="325"/>
      <c r="P20" s="325"/>
      <c r="Q20" s="325"/>
      <c r="R20" s="325"/>
      <c r="S20" s="326"/>
    </row>
    <row r="21" spans="1:19" ht="12.75" customHeight="1">
      <c r="A21" s="327" t="s">
        <v>64</v>
      </c>
      <c r="B21" s="206"/>
      <c r="C21" s="206"/>
      <c r="D21" s="206"/>
      <c r="E21" s="206"/>
      <c r="F21" s="206"/>
      <c r="G21" s="204"/>
      <c r="H21" s="328" t="s">
        <v>55</v>
      </c>
      <c r="I21" s="217"/>
      <c r="J21" s="328" t="s">
        <v>21</v>
      </c>
      <c r="K21" s="217"/>
      <c r="L21" s="328" t="s">
        <v>22</v>
      </c>
      <c r="M21" s="216"/>
      <c r="N21" s="216"/>
      <c r="O21" s="216"/>
      <c r="P21" s="216"/>
      <c r="Q21" s="216"/>
      <c r="R21" s="217"/>
      <c r="S21" s="329" t="s">
        <v>23</v>
      </c>
    </row>
    <row r="22" spans="1:19" ht="12.75" hidden="1" customHeight="1">
      <c r="A22" s="222"/>
      <c r="B22" s="216"/>
      <c r="C22" s="216"/>
      <c r="D22" s="216"/>
      <c r="E22" s="216"/>
      <c r="F22" s="216"/>
      <c r="G22" s="217"/>
      <c r="H22" s="56" t="s">
        <v>24</v>
      </c>
      <c r="I22" s="56" t="s">
        <v>25</v>
      </c>
      <c r="J22" s="3" t="s">
        <v>24</v>
      </c>
      <c r="K22" s="37" t="s">
        <v>25</v>
      </c>
      <c r="L22" s="13" t="s">
        <v>26</v>
      </c>
      <c r="M22" s="13" t="s">
        <v>27</v>
      </c>
      <c r="N22" s="13" t="s">
        <v>27</v>
      </c>
      <c r="O22" s="13" t="s">
        <v>28</v>
      </c>
      <c r="P22" s="13" t="s">
        <v>29</v>
      </c>
      <c r="Q22" s="13" t="s">
        <v>30</v>
      </c>
      <c r="R22" s="13" t="s">
        <v>31</v>
      </c>
      <c r="S22" s="221"/>
    </row>
    <row r="23" spans="1:19" ht="19.5" customHeight="1">
      <c r="A23" s="362"/>
      <c r="B23" s="363"/>
      <c r="C23" s="363"/>
      <c r="D23" s="363"/>
      <c r="E23" s="363"/>
      <c r="F23" s="363"/>
      <c r="G23" s="363"/>
      <c r="H23" s="155"/>
      <c r="I23" s="155"/>
      <c r="J23" s="153"/>
      <c r="K23" s="109"/>
      <c r="L23" s="110"/>
      <c r="M23" s="111"/>
      <c r="N23" s="111"/>
      <c r="O23" s="112"/>
      <c r="P23" s="112"/>
      <c r="Q23" s="112"/>
      <c r="R23" s="112"/>
      <c r="S23" s="113"/>
    </row>
    <row r="24" spans="1:19" s="95" customFormat="1" ht="19.5" customHeight="1">
      <c r="A24" s="362"/>
      <c r="B24" s="371"/>
      <c r="C24" s="371"/>
      <c r="D24" s="371"/>
      <c r="E24" s="371"/>
      <c r="F24" s="371"/>
      <c r="G24" s="371"/>
      <c r="H24" s="155"/>
      <c r="I24" s="155"/>
      <c r="J24" s="153"/>
      <c r="K24" s="109"/>
      <c r="L24" s="111"/>
      <c r="M24" s="110"/>
      <c r="N24" s="111"/>
      <c r="O24" s="112"/>
      <c r="P24" s="112"/>
      <c r="Q24" s="112"/>
      <c r="R24" s="112"/>
      <c r="S24" s="113"/>
    </row>
    <row r="25" spans="1:19" ht="19.5" customHeight="1" thickBot="1">
      <c r="A25" s="364"/>
      <c r="B25" s="363"/>
      <c r="C25" s="363"/>
      <c r="D25" s="363"/>
      <c r="E25" s="363"/>
      <c r="F25" s="363"/>
      <c r="G25" s="365"/>
      <c r="H25" s="154"/>
      <c r="I25" s="154"/>
      <c r="J25" s="46"/>
      <c r="K25" s="47"/>
      <c r="L25" s="61"/>
      <c r="M25" s="61"/>
      <c r="N25" s="61"/>
      <c r="O25" s="61"/>
      <c r="P25" s="61"/>
      <c r="Q25" s="61"/>
      <c r="R25" s="61"/>
      <c r="S25" s="115"/>
    </row>
    <row r="26" spans="1:19" ht="19.5" customHeight="1" thickBot="1">
      <c r="A26" s="366"/>
      <c r="B26" s="367"/>
      <c r="C26" s="367"/>
      <c r="D26" s="367"/>
      <c r="E26" s="367"/>
      <c r="F26" s="367"/>
      <c r="G26" s="367"/>
      <c r="H26" s="367"/>
      <c r="I26" s="367"/>
      <c r="J26" s="367"/>
      <c r="K26" s="367"/>
      <c r="L26" s="332"/>
      <c r="M26" s="333"/>
      <c r="N26" s="333"/>
      <c r="O26" s="333"/>
      <c r="P26" s="333"/>
      <c r="Q26" s="333"/>
      <c r="R26" s="334"/>
      <c r="S26" s="114"/>
    </row>
    <row r="28" spans="1:19" ht="30" customHeight="1">
      <c r="A28" s="229" t="s">
        <v>65</v>
      </c>
      <c r="B28" s="223"/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08"/>
    </row>
    <row r="29" spans="1:19" ht="12.75" hidden="1" customHeight="1">
      <c r="A29" s="201" t="s">
        <v>53</v>
      </c>
      <c r="B29" s="202"/>
      <c r="C29" s="201" t="s">
        <v>54</v>
      </c>
      <c r="D29" s="205"/>
      <c r="E29" s="205"/>
      <c r="F29" s="205"/>
      <c r="G29" s="202"/>
      <c r="H29" s="338" t="s">
        <v>55</v>
      </c>
      <c r="I29" s="202"/>
      <c r="J29" s="338" t="s">
        <v>21</v>
      </c>
      <c r="K29" s="202"/>
      <c r="L29" s="348" t="s">
        <v>22</v>
      </c>
      <c r="M29" s="223"/>
      <c r="N29" s="223"/>
      <c r="O29" s="223"/>
      <c r="P29" s="223"/>
      <c r="Q29" s="223"/>
      <c r="R29" s="208"/>
      <c r="S29" s="224" t="s">
        <v>23</v>
      </c>
    </row>
    <row r="30" spans="1:19" ht="12.75" hidden="1" customHeight="1">
      <c r="A30" s="222"/>
      <c r="B30" s="217"/>
      <c r="C30" s="222"/>
      <c r="D30" s="216"/>
      <c r="E30" s="216"/>
      <c r="F30" s="216"/>
      <c r="G30" s="217"/>
      <c r="H30" s="56" t="s">
        <v>24</v>
      </c>
      <c r="I30" s="56" t="s">
        <v>25</v>
      </c>
      <c r="J30" s="56" t="s">
        <v>24</v>
      </c>
      <c r="K30" s="56" t="s">
        <v>25</v>
      </c>
      <c r="L30" s="57" t="s">
        <v>26</v>
      </c>
      <c r="M30" s="57" t="s">
        <v>27</v>
      </c>
      <c r="N30" s="57" t="s">
        <v>27</v>
      </c>
      <c r="O30" s="57" t="s">
        <v>28</v>
      </c>
      <c r="P30" s="57" t="s">
        <v>29</v>
      </c>
      <c r="Q30" s="57" t="s">
        <v>30</v>
      </c>
      <c r="R30" s="57" t="s">
        <v>31</v>
      </c>
      <c r="S30" s="221"/>
    </row>
    <row r="31" spans="1:19" ht="12.75" customHeight="1">
      <c r="A31" s="201" t="s">
        <v>53</v>
      </c>
      <c r="B31" s="202"/>
      <c r="C31" s="201" t="s">
        <v>54</v>
      </c>
      <c r="D31" s="205"/>
      <c r="E31" s="205"/>
      <c r="F31" s="205"/>
      <c r="G31" s="202"/>
      <c r="H31" s="338" t="s">
        <v>55</v>
      </c>
      <c r="I31" s="202"/>
      <c r="J31" s="338" t="s">
        <v>21</v>
      </c>
      <c r="K31" s="202"/>
      <c r="L31" s="348" t="s">
        <v>22</v>
      </c>
      <c r="M31" s="223"/>
      <c r="N31" s="223"/>
      <c r="O31" s="223"/>
      <c r="P31" s="223"/>
      <c r="Q31" s="223"/>
      <c r="R31" s="208"/>
      <c r="S31" s="224" t="s">
        <v>23</v>
      </c>
    </row>
    <row r="32" spans="1:19" ht="12.75" customHeight="1">
      <c r="A32" s="222"/>
      <c r="B32" s="217"/>
      <c r="C32" s="222"/>
      <c r="D32" s="216"/>
      <c r="E32" s="216"/>
      <c r="F32" s="216"/>
      <c r="G32" s="217"/>
      <c r="H32" s="56" t="s">
        <v>24</v>
      </c>
      <c r="I32" s="56" t="s">
        <v>25</v>
      </c>
      <c r="J32" s="56" t="s">
        <v>24</v>
      </c>
      <c r="K32" s="56" t="s">
        <v>25</v>
      </c>
      <c r="L32" s="57" t="s">
        <v>26</v>
      </c>
      <c r="M32" s="57" t="s">
        <v>27</v>
      </c>
      <c r="N32" s="57" t="s">
        <v>27</v>
      </c>
      <c r="O32" s="57" t="s">
        <v>28</v>
      </c>
      <c r="P32" s="57" t="s">
        <v>29</v>
      </c>
      <c r="Q32" s="57" t="s">
        <v>30</v>
      </c>
      <c r="R32" s="57" t="s">
        <v>31</v>
      </c>
      <c r="S32" s="221"/>
    </row>
    <row r="33" spans="1:26" ht="39.75" customHeight="1">
      <c r="A33" s="339">
        <v>1</v>
      </c>
      <c r="B33" s="340"/>
      <c r="C33" s="341" t="s">
        <v>97</v>
      </c>
      <c r="D33" s="341"/>
      <c r="E33" s="341"/>
      <c r="F33" s="341"/>
      <c r="G33" s="342"/>
      <c r="H33" s="124" t="s">
        <v>99</v>
      </c>
      <c r="I33" s="124" t="s">
        <v>92</v>
      </c>
      <c r="J33" s="125" t="s">
        <v>118</v>
      </c>
      <c r="K33" s="125">
        <v>46165</v>
      </c>
      <c r="L33" s="156"/>
      <c r="M33" s="156" t="s">
        <v>75</v>
      </c>
      <c r="N33" s="189" t="s">
        <v>75</v>
      </c>
      <c r="O33" s="129" t="s">
        <v>75</v>
      </c>
      <c r="P33" s="129"/>
      <c r="Q33" s="190" t="s">
        <v>75</v>
      </c>
      <c r="R33" s="128"/>
      <c r="S33" s="191">
        <v>26</v>
      </c>
      <c r="T33" s="48"/>
      <c r="U33" s="48"/>
      <c r="V33" s="48"/>
      <c r="W33" s="48"/>
      <c r="X33" s="48"/>
      <c r="Y33" s="48"/>
      <c r="Z33" s="48"/>
    </row>
    <row r="34" spans="1:26" ht="38.25" customHeight="1">
      <c r="A34" s="339">
        <v>1</v>
      </c>
      <c r="B34" s="343"/>
      <c r="C34" s="341"/>
      <c r="D34" s="341"/>
      <c r="E34" s="341"/>
      <c r="F34" s="341"/>
      <c r="G34" s="342"/>
      <c r="H34" s="124"/>
      <c r="I34" s="124"/>
      <c r="J34" s="125"/>
      <c r="K34" s="125"/>
      <c r="L34" s="121"/>
      <c r="M34" s="126"/>
      <c r="N34" s="126"/>
      <c r="O34" s="126"/>
      <c r="P34" s="127"/>
      <c r="Q34" s="126"/>
      <c r="R34" s="126"/>
      <c r="S34" s="159"/>
      <c r="T34" s="48"/>
      <c r="U34" s="48"/>
      <c r="V34" s="48"/>
      <c r="W34" s="48"/>
      <c r="X34" s="48"/>
      <c r="Y34" s="48"/>
      <c r="Z34" s="48"/>
    </row>
    <row r="35" spans="1:26" s="95" customFormat="1" ht="38.25" customHeight="1">
      <c r="A35" s="137"/>
      <c r="B35" s="138">
        <v>1</v>
      </c>
      <c r="C35" s="370"/>
      <c r="D35" s="341"/>
      <c r="E35" s="341"/>
      <c r="F35" s="341"/>
      <c r="G35" s="342"/>
      <c r="H35" s="132"/>
      <c r="I35" s="132"/>
      <c r="J35" s="133"/>
      <c r="K35" s="133"/>
      <c r="L35" s="139"/>
      <c r="M35" s="130"/>
      <c r="N35" s="130"/>
      <c r="O35" s="130"/>
      <c r="P35" s="140"/>
      <c r="Q35" s="130"/>
      <c r="R35" s="130"/>
      <c r="S35" s="141"/>
      <c r="T35" s="48"/>
      <c r="U35" s="48"/>
      <c r="V35" s="48"/>
      <c r="W35" s="48"/>
      <c r="X35" s="48"/>
      <c r="Y35" s="48"/>
      <c r="Z35" s="48"/>
    </row>
    <row r="36" spans="1:26" ht="38.25" customHeight="1">
      <c r="A36" s="339">
        <v>1</v>
      </c>
      <c r="B36" s="343"/>
      <c r="C36" s="360"/>
      <c r="D36" s="360"/>
      <c r="E36" s="360"/>
      <c r="F36" s="360"/>
      <c r="G36" s="361"/>
      <c r="H36" s="132"/>
      <c r="I36" s="132"/>
      <c r="J36" s="133"/>
      <c r="K36" s="133"/>
      <c r="L36" s="134"/>
      <c r="M36" s="135"/>
      <c r="N36" s="134"/>
      <c r="O36" s="134"/>
      <c r="P36" s="134"/>
      <c r="Q36" s="131"/>
      <c r="R36" s="134"/>
      <c r="S36" s="136"/>
      <c r="T36" s="48"/>
      <c r="U36" s="48"/>
      <c r="V36" s="48"/>
      <c r="W36" s="48"/>
      <c r="X36" s="48"/>
      <c r="Y36" s="48"/>
      <c r="Z36" s="48"/>
    </row>
    <row r="37" spans="1:26" s="95" customFormat="1" ht="38.25" customHeight="1">
      <c r="A37" s="372">
        <v>1</v>
      </c>
      <c r="B37" s="372"/>
      <c r="C37" s="373"/>
      <c r="D37" s="373"/>
      <c r="E37" s="373"/>
      <c r="F37" s="373"/>
      <c r="G37" s="373"/>
      <c r="H37" s="118"/>
      <c r="I37" s="118"/>
      <c r="J37" s="119"/>
      <c r="K37" s="119"/>
      <c r="L37" s="116"/>
      <c r="M37" s="117"/>
      <c r="N37" s="120"/>
      <c r="O37" s="120"/>
      <c r="P37" s="120"/>
      <c r="Q37" s="122"/>
      <c r="R37" s="120"/>
      <c r="S37" s="123"/>
      <c r="T37" s="48"/>
      <c r="U37" s="48"/>
      <c r="V37" s="48"/>
      <c r="W37" s="48"/>
      <c r="X37" s="48"/>
      <c r="Y37" s="48"/>
      <c r="Z37" s="48"/>
    </row>
    <row r="38" spans="1:26" s="95" customFormat="1" ht="38.25" customHeight="1">
      <c r="A38" s="372">
        <v>1</v>
      </c>
      <c r="B38" s="372"/>
      <c r="C38" s="374"/>
      <c r="D38" s="375"/>
      <c r="E38" s="375"/>
      <c r="F38" s="375"/>
      <c r="G38" s="375"/>
      <c r="H38" s="118"/>
      <c r="I38" s="118"/>
      <c r="J38" s="119"/>
      <c r="K38" s="119"/>
      <c r="L38" s="120"/>
      <c r="M38" s="121"/>
      <c r="N38" s="120"/>
      <c r="O38" s="120"/>
      <c r="P38" s="120"/>
      <c r="Q38" s="122"/>
      <c r="R38" s="120"/>
      <c r="S38" s="123"/>
      <c r="T38" s="48"/>
      <c r="U38" s="48"/>
      <c r="V38" s="48"/>
      <c r="W38" s="48"/>
      <c r="X38" s="48"/>
      <c r="Y38" s="48"/>
      <c r="Z38" s="48"/>
    </row>
    <row r="39" spans="1:26" ht="19.5" customHeight="1" thickBot="1">
      <c r="A39" s="344" t="s">
        <v>72</v>
      </c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345" t="s">
        <v>32</v>
      </c>
      <c r="M39" s="346"/>
      <c r="N39" s="346"/>
      <c r="O39" s="346"/>
      <c r="P39" s="346"/>
      <c r="Q39" s="346"/>
      <c r="R39" s="347"/>
      <c r="S39" s="94">
        <f>SUM(S33:S38)</f>
        <v>26</v>
      </c>
      <c r="T39" s="93"/>
    </row>
    <row r="40" spans="1:26" ht="12.75" hidden="1" customHeight="1">
      <c r="A40" s="49" t="s">
        <v>66</v>
      </c>
      <c r="S40" s="50"/>
      <c r="T40" s="93"/>
    </row>
    <row r="41" spans="1:26" ht="12.75" hidden="1" customHeight="1">
      <c r="A41" s="49"/>
      <c r="S41" s="50"/>
    </row>
    <row r="42" spans="1:26" ht="12.75" hidden="1" customHeight="1">
      <c r="A42" s="49"/>
      <c r="L42" s="332" t="s">
        <v>67</v>
      </c>
      <c r="M42" s="333"/>
      <c r="N42" s="333"/>
      <c r="O42" s="333"/>
      <c r="P42" s="333"/>
      <c r="Q42" s="333"/>
      <c r="R42" s="334"/>
      <c r="S42" s="45">
        <f>'HORAS DIRECTAS ASTIN'!V43</f>
        <v>134</v>
      </c>
    </row>
    <row r="43" spans="1:26" ht="15" customHeight="1" thickBot="1">
      <c r="A43" s="49"/>
      <c r="S43" s="50"/>
    </row>
    <row r="44" spans="1:26" ht="15" customHeight="1" thickBot="1">
      <c r="A44" s="49"/>
      <c r="L44" s="332" t="s">
        <v>68</v>
      </c>
      <c r="M44" s="333"/>
      <c r="N44" s="333"/>
      <c r="O44" s="333"/>
      <c r="P44" s="333"/>
      <c r="Q44" s="333"/>
      <c r="R44" s="334"/>
      <c r="S44" s="45">
        <f>SUM(S39+S26+S17+S10)</f>
        <v>26</v>
      </c>
    </row>
    <row r="45" spans="1:26" ht="12" customHeight="1">
      <c r="A45" s="49"/>
      <c r="S45" s="50"/>
    </row>
    <row r="46" spans="1:26" ht="16.5" customHeight="1">
      <c r="A46" s="49"/>
      <c r="Q46" s="337" t="s">
        <v>69</v>
      </c>
      <c r="R46" s="333"/>
      <c r="S46" s="45">
        <f>SUM(S44+'HORAS DIRECTAS ASTIN'!V43)</f>
        <v>160</v>
      </c>
    </row>
    <row r="47" spans="1:26" ht="12.75" customHeight="1"/>
    <row r="48" spans="1:26" ht="12.75" customHeight="1">
      <c r="C48" s="51" t="s">
        <v>70</v>
      </c>
      <c r="E48" s="52"/>
    </row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spans="4:8" ht="12.75" customHeight="1"/>
    <row r="66" spans="4:8" ht="12.75" customHeight="1"/>
    <row r="67" spans="4:8" ht="12.75" customHeight="1"/>
    <row r="68" spans="4:8" ht="12.75" customHeight="1"/>
    <row r="69" spans="4:8" ht="12.75" customHeight="1"/>
    <row r="70" spans="4:8" ht="12.75" customHeight="1"/>
    <row r="71" spans="4:8" ht="12.75" customHeight="1"/>
    <row r="72" spans="4:8" ht="12.75" customHeight="1">
      <c r="D72" s="322"/>
      <c r="E72" s="205"/>
      <c r="F72" s="205"/>
      <c r="G72" s="205"/>
      <c r="H72" s="202"/>
    </row>
    <row r="73" spans="4:8" ht="12.75" customHeight="1">
      <c r="D73" s="203"/>
      <c r="E73" s="323"/>
      <c r="F73" s="323"/>
      <c r="G73" s="323"/>
      <c r="H73" s="204"/>
    </row>
    <row r="74" spans="4:8" ht="12.75" customHeight="1">
      <c r="D74" s="203"/>
      <c r="E74" s="323"/>
      <c r="F74" s="323"/>
      <c r="G74" s="323"/>
      <c r="H74" s="204"/>
    </row>
    <row r="75" spans="4:8" ht="12.75" customHeight="1">
      <c r="D75" s="222"/>
      <c r="E75" s="216"/>
      <c r="F75" s="216"/>
      <c r="G75" s="216"/>
      <c r="H75" s="217"/>
    </row>
    <row r="76" spans="4:8" ht="12.75" customHeight="1"/>
    <row r="77" spans="4:8" ht="12.75" customHeight="1"/>
    <row r="78" spans="4:8" ht="12.75" customHeight="1"/>
    <row r="79" spans="4:8" ht="12.75" customHeight="1"/>
    <row r="80" spans="4:8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</sheetData>
  <mergeCells count="77">
    <mergeCell ref="C35:G35"/>
    <mergeCell ref="A24:G24"/>
    <mergeCell ref="A37:B37"/>
    <mergeCell ref="A38:B38"/>
    <mergeCell ref="C37:G37"/>
    <mergeCell ref="C38:G38"/>
    <mergeCell ref="A8:B8"/>
    <mergeCell ref="C36:G36"/>
    <mergeCell ref="A36:B36"/>
    <mergeCell ref="A7:B7"/>
    <mergeCell ref="C6:G6"/>
    <mergeCell ref="C7:G7"/>
    <mergeCell ref="A23:G23"/>
    <mergeCell ref="A25:G25"/>
    <mergeCell ref="A26:K26"/>
    <mergeCell ref="C16:D16"/>
    <mergeCell ref="A19:S19"/>
    <mergeCell ref="A20:S20"/>
    <mergeCell ref="A21:G22"/>
    <mergeCell ref="H21:I21"/>
    <mergeCell ref="J21:K21"/>
    <mergeCell ref="L26:R26"/>
    <mergeCell ref="L21:R21"/>
    <mergeCell ref="A10:K11"/>
    <mergeCell ref="A12:S12"/>
    <mergeCell ref="A13:B14"/>
    <mergeCell ref="E13:E14"/>
    <mergeCell ref="J13:K13"/>
    <mergeCell ref="L13:R13"/>
    <mergeCell ref="S13:S14"/>
    <mergeCell ref="C13:D14"/>
    <mergeCell ref="F13:F14"/>
    <mergeCell ref="G13:G14"/>
    <mergeCell ref="S21:S22"/>
    <mergeCell ref="L17:R17"/>
    <mergeCell ref="A15:B15"/>
    <mergeCell ref="A17:K17"/>
    <mergeCell ref="C15:D15"/>
    <mergeCell ref="S29:S30"/>
    <mergeCell ref="L31:R31"/>
    <mergeCell ref="S31:S32"/>
    <mergeCell ref="A29:B30"/>
    <mergeCell ref="C29:G30"/>
    <mergeCell ref="H29:I29"/>
    <mergeCell ref="J29:K29"/>
    <mergeCell ref="A16:B16"/>
    <mergeCell ref="L42:R42"/>
    <mergeCell ref="L44:R44"/>
    <mergeCell ref="Q46:R46"/>
    <mergeCell ref="A31:B32"/>
    <mergeCell ref="C31:G32"/>
    <mergeCell ref="H31:I31"/>
    <mergeCell ref="J31:K31"/>
    <mergeCell ref="A33:B33"/>
    <mergeCell ref="C33:G33"/>
    <mergeCell ref="C34:G34"/>
    <mergeCell ref="A34:B34"/>
    <mergeCell ref="A39:K39"/>
    <mergeCell ref="A28:S28"/>
    <mergeCell ref="L39:R39"/>
    <mergeCell ref="L29:R29"/>
    <mergeCell ref="C8:G8"/>
    <mergeCell ref="D72:H75"/>
    <mergeCell ref="A2:S2"/>
    <mergeCell ref="A3:B4"/>
    <mergeCell ref="C3:G4"/>
    <mergeCell ref="H3:I3"/>
    <mergeCell ref="J3:K3"/>
    <mergeCell ref="L3:R3"/>
    <mergeCell ref="S3:S4"/>
    <mergeCell ref="A5:B5"/>
    <mergeCell ref="A6:B6"/>
    <mergeCell ref="C5:G5"/>
    <mergeCell ref="A9:B9"/>
    <mergeCell ref="C9:G9"/>
    <mergeCell ref="L10:R10"/>
    <mergeCell ref="H13:I13"/>
  </mergeCells>
  <printOptions horizontalCentered="1" verticalCentered="1"/>
  <pageMargins left="0" right="0.23622047244094491" top="0.74803149606299213" bottom="0" header="0" footer="0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HORAS DIRECTAS ASTIN</vt:lpstr>
      <vt:lpstr>OTRAS ACTIVIDADES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CLEM</dc:creator>
  <cp:keywords/>
  <dc:description/>
  <cp:lastModifiedBy>User</cp:lastModifiedBy>
  <cp:revision/>
  <dcterms:created xsi:type="dcterms:W3CDTF">2003-04-15T20:40:59Z</dcterms:created>
  <dcterms:modified xsi:type="dcterms:W3CDTF">2026-05-05T17:54:39Z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0x0101007F56400DA97A1B488518A7D3DC876EDD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2025-10-23T16:13:54Z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657fe6c7-ddb7-47da-bdff-fb32df12f83c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